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Pread 2021\Pread Proyectos 2021\Proyecto energía Proredes 2021\2021 Proyecto eficiencia Proredes\"/>
    </mc:Choice>
  </mc:AlternateContent>
  <bookViews>
    <workbookView xWindow="0" yWindow="0" windowWidth="20490" windowHeight="4950"/>
  </bookViews>
  <sheets>
    <sheet name="Información general y contexto" sheetId="1" r:id="rId1"/>
    <sheet name="DATOS" sheetId="2" state="hidden" r:id="rId2"/>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79" i="1" l="1"/>
  <c r="H25" i="1" l="1"/>
</calcChain>
</file>

<file path=xl/sharedStrings.xml><?xml version="1.0" encoding="utf-8"?>
<sst xmlns="http://schemas.openxmlformats.org/spreadsheetml/2006/main" count="151" uniqueCount="144">
  <si>
    <t>Anexo 1. Presentación de proyectos en Sostenibilidad Energética</t>
  </si>
  <si>
    <t>Empresa:</t>
  </si>
  <si>
    <t>Proyecto Pro - RedES</t>
  </si>
  <si>
    <t>Sostenibilidad Energética</t>
  </si>
  <si>
    <t>Fecha:</t>
  </si>
  <si>
    <t>Nit:</t>
  </si>
  <si>
    <t>Dirección de la sede donde se implementaría proyecto</t>
  </si>
  <si>
    <t>Localidad</t>
  </si>
  <si>
    <t>Responsable</t>
  </si>
  <si>
    <t>Área o proceso:</t>
  </si>
  <si>
    <t>Información general</t>
  </si>
  <si>
    <t>Problemática a resolver</t>
  </si>
  <si>
    <t>Áreas o procesos de la organización donde se presenta la problemática</t>
  </si>
  <si>
    <t>¿La organización ha pensado en una posible solución a la problemática identificada?</t>
  </si>
  <si>
    <t>Hasta la fecha ¿La organización cuenta con un rubro destinado a la implementación de proyectos en sostenibilidad energética?</t>
  </si>
  <si>
    <t>CARACTERIZACIÓN ENERGÉTICA</t>
  </si>
  <si>
    <t>Kw/h</t>
  </si>
  <si>
    <t>Área o proceso productivo de mayor consumo energético</t>
  </si>
  <si>
    <t>Maquinarias o equipos de mayor consumo energético</t>
  </si>
  <si>
    <t>GENERALIDADES</t>
  </si>
  <si>
    <t>FORMULACIÓN DE PROYECTO</t>
  </si>
  <si>
    <t>NOMBRE DEL PROYECTO</t>
  </si>
  <si>
    <t>LÍNEA ESTRATÉGICA</t>
  </si>
  <si>
    <t>Sistemas de Gestión Energética y Buenas Prácticas Operacionales</t>
  </si>
  <si>
    <t>Innovación y reconversión tecnológica</t>
  </si>
  <si>
    <t>Fuentes No Convencionales de Energía Renovable (FNCER)</t>
  </si>
  <si>
    <t>OBJETIVO GENERAL</t>
  </si>
  <si>
    <t>OBJETIVOS ESPECÍFICOS</t>
  </si>
  <si>
    <t>ALCANCE</t>
  </si>
  <si>
    <t>JUSTIFICACIÓN</t>
  </si>
  <si>
    <t>ÁREA O PROCESO DONDE SE IMPLEMENTA EL PROYECTO</t>
  </si>
  <si>
    <t>ACTORES INVOLUCRADOS</t>
  </si>
  <si>
    <t>ROLES</t>
  </si>
  <si>
    <t>ETAPAS DEL PROYECTO</t>
  </si>
  <si>
    <t>Frecuencia de operación (especifique las horas trabajadas al mes)</t>
  </si>
  <si>
    <t>RESPONSABLE DEL PROYECTO</t>
  </si>
  <si>
    <t>NECESIDADES PARA LA IMPLEMENTACIÓN</t>
  </si>
  <si>
    <t>EVALUACIÓN FINANCIERA DE PROYECTO</t>
  </si>
  <si>
    <t>TIEMPO DE DEDICACIÓN AL PROYECTO</t>
  </si>
  <si>
    <t>ETAPA</t>
  </si>
  <si>
    <t>DESCRIPCIÓN</t>
  </si>
  <si>
    <t>TÉCNICOS</t>
  </si>
  <si>
    <t>OPERATIVOS</t>
  </si>
  <si>
    <t>FINANCIEROS</t>
  </si>
  <si>
    <t>TECNOLÓGICOS</t>
  </si>
  <si>
    <t>URGENCIA DEL PROYECTO</t>
  </si>
  <si>
    <t>Costo total del proyecto (COP)</t>
  </si>
  <si>
    <t>Proyección en costos de ahorros energéticos anuales (COP) obtenidos a partir de la implementación del proyecto</t>
  </si>
  <si>
    <t>Tasa Interna de Retorno (TIR)</t>
  </si>
  <si>
    <t>¿La organización tiene necesidad de conseguir apalancamiento financiero con bancos de primer y segundo piso y de esta manera lograr la implementación del proyecto?</t>
  </si>
  <si>
    <t>¿La organización estaría dispuesta a participar en convocatorias públicas nacionales o extranjeras para lograr los recursos de implementación?</t>
  </si>
  <si>
    <t>SEGUIMIENTO E INDICADORES</t>
  </si>
  <si>
    <t>DESCRIPCIÓN DEL PROYECTO O SOLUCION TECNOLÓGICA A IMPLEMENTAR</t>
  </si>
  <si>
    <t>CONSECUENCIAS DE NO IMPLEMENTACIÓN DEL PROYECTO</t>
  </si>
  <si>
    <t>Ahorros económicos percibidos a partir de la implementación del proyecto</t>
  </si>
  <si>
    <t xml:space="preserve">Ahorros energéticos obtenidos de acuerdo al energético </t>
  </si>
  <si>
    <t>Toneladas de CO2 dejadas de emitir (Ton CO2 eq)</t>
  </si>
  <si>
    <t>Retorno a la inversión en meses</t>
  </si>
  <si>
    <t>Costos mensuales asociados al proyecto (COP)</t>
  </si>
  <si>
    <t>ANÁLISIS DE PROVEEDORES</t>
  </si>
  <si>
    <t>Nombre proveedor tecnológico principal</t>
  </si>
  <si>
    <t>Fortalezas y/o barreras  identificadas al proveedor</t>
  </si>
  <si>
    <t>Perfil del proveedor tecnológico esperado</t>
  </si>
  <si>
    <t>% avance del proyecto hasta la fecha</t>
  </si>
  <si>
    <t>Número de empleos verdes asociados al proyecto</t>
  </si>
  <si>
    <t>CRONOGRAMA DE IMPLEMENTACIÓN</t>
  </si>
  <si>
    <t>Origen de los recursos</t>
  </si>
  <si>
    <t>REGISTRO FOTOGRÁFICO</t>
  </si>
  <si>
    <t>NIVEL DE SOSTENIBILIDAD DE LA ORGANIZACIÓN</t>
  </si>
  <si>
    <t>Afianzamiento de conocimientos previos</t>
  </si>
  <si>
    <t>Caracterización energética</t>
  </si>
  <si>
    <t>Perfilamiento  de proyectos</t>
  </si>
  <si>
    <t>Evaluación técnica y financiera de proyectos</t>
  </si>
  <si>
    <t>Implementación de proyectos</t>
  </si>
  <si>
    <t>811.036.030-9</t>
  </si>
  <si>
    <t>Compañía Nacional de Chocolates S.A.S.</t>
  </si>
  <si>
    <t>Luz Esperanza Pantano Espinosa</t>
  </si>
  <si>
    <t>Carrera 65 No.12-60</t>
  </si>
  <si>
    <t>Puente Aranda</t>
  </si>
  <si>
    <t>Servicios Industriales</t>
  </si>
  <si>
    <t>SI</t>
  </si>
  <si>
    <t>Consumo promedio anual de energía eléctrica año 2020</t>
  </si>
  <si>
    <t>Consumo promedio anual de energía térmica año 2020</t>
  </si>
  <si>
    <t>Unidad de producción</t>
  </si>
  <si>
    <t>Producción mensual 2020</t>
  </si>
  <si>
    <t>Toneladas</t>
  </si>
  <si>
    <t>Mayo 7 de 2021</t>
  </si>
  <si>
    <t>En Compañía Nacional de Chocolates estamos comprometidos con la seguridad de las personas, el producto, la información y el cuidado del medio ambiente; en donde el propósito superior es construir un mundo mejor donde el desarrollo sea para todos
La actividad económica corresponde al 1082 Producción  chocolates de mesa en la planta Bogotá, ubicada en la Localidad 16 - Puente Aranda, en el Barrio Salazar Gómez.</t>
  </si>
  <si>
    <t>Consumo promedio anual de energía eléctrica año 2019</t>
  </si>
  <si>
    <t>Consumo promedio anual de energía térmica año 2019</t>
  </si>
  <si>
    <t>Producción mensual 2019</t>
  </si>
  <si>
    <t>2 dias promedio/quincenal</t>
  </si>
  <si>
    <t>Presentación de ofertas a las oportunidades energéticas</t>
  </si>
  <si>
    <t>Aprobación del proyecto y presupuesto estimado</t>
  </si>
  <si>
    <t>2. Dirección de Producción</t>
  </si>
  <si>
    <t>3. Mantenimiento Industrial</t>
  </si>
  <si>
    <t xml:space="preserve">4. Sistema Integrado de Gestión: Calidad, SST y Ambiental </t>
  </si>
  <si>
    <t>Identificación de riesgos y recomendaciones en la implementación de las mejoras</t>
  </si>
  <si>
    <t>5. Mejora continua</t>
  </si>
  <si>
    <t>Apoyo en los conceptos de mejoramiento continuo e información MP</t>
  </si>
  <si>
    <t>Gestión para la inducción y entrenamiento de los cambios que se puedan presentar</t>
  </si>
  <si>
    <t>7. Gestión Ambiental</t>
  </si>
  <si>
    <t>Suministro de información en las líneas o zonas de trabajo</t>
  </si>
  <si>
    <t>8. Colaboradores operativos y técnicos</t>
  </si>
  <si>
    <t>Planta Bogotá del Negocio Chocolates</t>
  </si>
  <si>
    <t>1. Proveedores con mirada del experto</t>
  </si>
  <si>
    <t>Liderar la interacción con los grupos de interés acorde a las necesidades del proyecto</t>
  </si>
  <si>
    <t>6. Desarrollo Humano y Organizacional</t>
  </si>
  <si>
    <t>Proporcionar la información requerida para viabilizar la toma de decisiones referentes a la pertinencia de la aplicación del proyecto y su impacto en los procesos.  Y compartir el conocimiento de los principios de funcionamiento de los equipos</t>
  </si>
  <si>
    <t>NO</t>
  </si>
  <si>
    <t>Daños en infraestructura</t>
  </si>
  <si>
    <t>Alta inversión o no se cumple la inversión estimada
Aumento de costos
No se cumple el retorno del proyecto
Que no se cumplan los ahorros esperados</t>
  </si>
  <si>
    <t xml:space="preserve">RIESGOS ASOCIADOS AL PROYECTO
</t>
  </si>
  <si>
    <t>*No cumplimiento del plan estatégico de sostenibilidad ambiental
*Reprocesos operativos y administrativos
*Incumplimiento en las metas energéticas del negocio
*Afectación a la rentabilidad, competitividad y sostenibilidad
*Obsolesencia de equipos y procesos
*Pérdida de oportunidades
*Incertidumbre 
*Baja eficiencia</t>
  </si>
  <si>
    <t xml:space="preserve">Expectativas no cumplidas </t>
  </si>
  <si>
    <t>Propios</t>
  </si>
  <si>
    <t>-</t>
  </si>
  <si>
    <t>2.Planeación</t>
  </si>
  <si>
    <t>1. Identificación</t>
  </si>
  <si>
    <t>3. Ejecución</t>
  </si>
  <si>
    <t>Identificación de necesidades, oportunidades, actores, alcance y proceso</t>
  </si>
  <si>
    <t>Implementación y montaje</t>
  </si>
  <si>
    <t>Materialización de las actividades planeadas</t>
  </si>
  <si>
    <t>Ingenieria conceptual, básica y detallada
Comunicación a partes interesadas o agenda de cambio</t>
  </si>
  <si>
    <t>Monitoreo, seguimiento y medición para evaluar la eficacia de las acciones y hacer ajustes necesarios
Generación de lecciones aprendidas</t>
  </si>
  <si>
    <t>*Apoyo de los técnicos, líderes de Mto e Ingenieria para la data requerida y principios de funcionamiento de equipos
*Proveedor experto en la identificación de oportunidades y propuesta de mejoras
*Búsqueda de información y documentación soporte
*Asignación de presupuesto para las actividades definidas en el proyecto
*Definición de pólizas y garantías
*Cumplimiento de metas del negocio
*Reducción en costos asociados a consumos energéticos
*Búsqueda de mejores prácticas</t>
  </si>
  <si>
    <t>Impacto negativo al medio ambiente
Retrasos del proyecto</t>
  </si>
  <si>
    <t>*Recorrido y experiencia en eficiencia energética
*Alto estándar de Ingeniería
*Altos estándares en gerencia de proyectos 
*Capacidad y músculo financiero saludable
*Coherencia sostenible
*Alineación estratégcia</t>
  </si>
  <si>
    <t>Fortaleza:  Imagen y reputación en otras empresas que han implementado proyectos similares
Barreras: Altos costos de ejecución en tecnologías</t>
  </si>
  <si>
    <t>4. Puesta en Marcha</t>
  </si>
  <si>
    <t>5. Seguimiento y cierre</t>
  </si>
  <si>
    <t>Identificar las oportunidades de mejora en los consumos y costos energéticos, para gestionar nuestras actividades en un marco de Desarrollo Sostenible, preservar el planeta y aportar a la estrategia de la Mega al 2030; con el mejor talento humano; innovación efectiva, productividad y comportamiento corporativo ejemplar.</t>
  </si>
  <si>
    <t>Aporte al Direccionamiento Estratégico del Negocio Chocolates en la preservación del planeta y alineación a los objetivos ODS, relacionados con la energia y cambio climático.  Para lograr un proceso más productivo en términos de consumo energético más eficiente, estabilidad en costos de operación y ahorro de energía en los procesos industriales, con el fin de contribuir a a la Mega 2030 establecida por Grupo Nutresa</t>
  </si>
  <si>
    <t>Producción y Servicios Industriales</t>
  </si>
  <si>
    <t>Según los resultados obtenidos, el mayor % de consumo energético corresponde a la Planta de Producción y Servicios Industriales</t>
  </si>
  <si>
    <t>Area de Servicios Industriales relacionada con líneas de vapor y aceite térmico</t>
  </si>
  <si>
    <t>El mayor consumo corresponde a los equipos de Producción (Homogenización y Molienda) y Servicios Industriales</t>
  </si>
  <si>
    <t>Aislamiento térmico en líneas de vapor y aceite térmico</t>
  </si>
  <si>
    <t>Insul Thermic SAS</t>
  </si>
  <si>
    <t>13.759 m3/año</t>
  </si>
  <si>
    <t xml:space="preserve">Hugo Armando Ardila - Apoyo Luz Esperanza Pantano Espinosa </t>
  </si>
  <si>
    <t>Reducir el consumo y costos de la energia en la Planta Bogotá mediante el aislamiento térmico en líneas de vapor y aceite térmico</t>
  </si>
  <si>
    <t xml:space="preserve">*Fortalecer las interacciones con aliados estratégicos que permitan la identificación de nuevas oportunidades en consumos y en costos de facturación
*Aportar a la Mega Meta en la reducción de energía y emisiones de CO2 equivalentes
</t>
  </si>
  <si>
    <t>Aislamiento térmico en líneas de vapor y aceite térmico, debido al deterioro en los componentes aislantes al cumplir su vida util, así como la generación del plan para aislar las tuberías que no lo tienen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</si>
</sst>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6" formatCode="&quot;$&quot;\ #,##0;[Red]\-&quot;$&quot;\ #,##0"/>
    <numFmt numFmtId="164" formatCode="0.0"/>
  </numFmts>
  <fonts count="8" x14ac:knownFonts="1">
    <font>
      <sz val="11"/>
      <color theme="1"/>
      <name val="Calibri"/>
      <family val="2"/>
      <scheme val="minor"/>
    </font>
    <font>
      <b/>
      <sz val="11"/>
      <color theme="1"/>
      <name val="Calibri"/>
      <family val="2"/>
      <scheme val="minor"/>
    </font>
    <font>
      <b/>
      <sz val="12"/>
      <color theme="1"/>
      <name val="Calibri"/>
      <family val="2"/>
      <scheme val="minor"/>
    </font>
    <font>
      <b/>
      <sz val="14"/>
      <color theme="1"/>
      <name val="Calibri"/>
      <family val="2"/>
      <scheme val="minor"/>
    </font>
    <font>
      <b/>
      <sz val="16"/>
      <color theme="1"/>
      <name val="Calibri"/>
      <family val="2"/>
      <scheme val="minor"/>
    </font>
    <font>
      <sz val="11"/>
      <color rgb="FFFF0000"/>
      <name val="Calibri"/>
      <family val="2"/>
      <scheme val="minor"/>
    </font>
    <font>
      <sz val="12"/>
      <color rgb="FF000000"/>
      <name val="Georgia"/>
      <family val="1"/>
    </font>
    <font>
      <b/>
      <sz val="11"/>
      <color rgb="FFFF0000"/>
      <name val="Calibri"/>
      <family val="2"/>
      <scheme val="minor"/>
    </font>
  </fonts>
  <fills count="5">
    <fill>
      <patternFill patternType="none"/>
    </fill>
    <fill>
      <patternFill patternType="gray125"/>
    </fill>
    <fill>
      <patternFill patternType="solid">
        <fgColor rgb="FF92D050"/>
        <bgColor indexed="64"/>
      </patternFill>
    </fill>
    <fill>
      <patternFill patternType="solid">
        <fgColor theme="7" tint="0.59999389629810485"/>
        <bgColor indexed="64"/>
      </patternFill>
    </fill>
    <fill>
      <patternFill patternType="solid">
        <fgColor theme="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82">
    <xf numFmtId="0" fontId="0" fillId="0" borderId="0" xfId="0"/>
    <xf numFmtId="0" fontId="0" fillId="0" borderId="0" xfId="0" applyAlignment="1">
      <alignment vertical="top"/>
    </xf>
    <xf numFmtId="0" fontId="1" fillId="0" borderId="1" xfId="0" applyFont="1" applyBorder="1" applyAlignment="1">
      <alignment vertical="top"/>
    </xf>
    <xf numFmtId="0" fontId="1" fillId="0" borderId="1" xfId="0" applyFont="1" applyBorder="1" applyAlignment="1">
      <alignment vertical="top" wrapText="1"/>
    </xf>
    <xf numFmtId="0" fontId="0" fillId="0" borderId="1" xfId="0" applyBorder="1" applyAlignment="1">
      <alignment vertical="top"/>
    </xf>
    <xf numFmtId="0" fontId="0" fillId="0" borderId="0" xfId="0" applyBorder="1" applyAlignment="1">
      <alignment vertical="top"/>
    </xf>
    <xf numFmtId="0" fontId="6" fillId="0" borderId="0" xfId="0" applyFont="1" applyAlignment="1">
      <alignment vertical="center"/>
    </xf>
    <xf numFmtId="0" fontId="1" fillId="0" borderId="1" xfId="0" applyFont="1" applyBorder="1" applyAlignment="1">
      <alignment horizontal="center" vertical="top"/>
    </xf>
    <xf numFmtId="0" fontId="0" fillId="0" borderId="1" xfId="0" applyBorder="1" applyAlignment="1">
      <alignment vertical="top"/>
    </xf>
    <xf numFmtId="0" fontId="5" fillId="0" borderId="0" xfId="0" applyFont="1" applyAlignment="1">
      <alignment vertical="top"/>
    </xf>
    <xf numFmtId="0" fontId="5" fillId="0" borderId="0" xfId="0" applyFont="1" applyAlignment="1">
      <alignment vertical="top" wrapText="1"/>
    </xf>
    <xf numFmtId="0" fontId="0" fillId="0" borderId="0" xfId="0" applyAlignment="1">
      <alignment vertical="top" wrapText="1"/>
    </xf>
    <xf numFmtId="3" fontId="7" fillId="0" borderId="0" xfId="0" applyNumberFormat="1" applyFont="1" applyAlignment="1">
      <alignment vertical="top"/>
    </xf>
    <xf numFmtId="0" fontId="7" fillId="0" borderId="0" xfId="0" applyFont="1" applyAlignment="1">
      <alignment vertical="top"/>
    </xf>
    <xf numFmtId="0" fontId="0" fillId="0" borderId="2" xfId="0" applyBorder="1" applyAlignment="1">
      <alignment horizontal="left" vertical="top" wrapText="1"/>
    </xf>
    <xf numFmtId="0" fontId="0" fillId="0" borderId="4" xfId="0" applyBorder="1" applyAlignment="1">
      <alignment horizontal="left" vertical="top"/>
    </xf>
    <xf numFmtId="0" fontId="0" fillId="0" borderId="3" xfId="0" applyBorder="1" applyAlignment="1">
      <alignment horizontal="left" vertical="top"/>
    </xf>
    <xf numFmtId="0" fontId="0" fillId="0" borderId="2" xfId="0" applyBorder="1" applyAlignment="1">
      <alignment vertical="top"/>
    </xf>
    <xf numFmtId="0" fontId="0" fillId="0" borderId="4" xfId="0" applyBorder="1" applyAlignment="1">
      <alignment vertical="top"/>
    </xf>
    <xf numFmtId="0" fontId="0" fillId="0" borderId="1" xfId="0" applyBorder="1" applyAlignment="1">
      <alignment horizontal="left" vertical="top"/>
    </xf>
    <xf numFmtId="0" fontId="0" fillId="0" borderId="1" xfId="0" applyBorder="1" applyAlignment="1">
      <alignment horizontal="left" vertical="top" wrapText="1"/>
    </xf>
    <xf numFmtId="0" fontId="3" fillId="2" borderId="1" xfId="0" applyFont="1" applyFill="1" applyBorder="1" applyAlignment="1">
      <alignment horizontal="center" vertical="top"/>
    </xf>
    <xf numFmtId="0" fontId="1" fillId="0" borderId="1" xfId="0" applyFont="1" applyFill="1" applyBorder="1" applyAlignment="1">
      <alignment horizontal="center" vertical="top"/>
    </xf>
    <xf numFmtId="0" fontId="0" fillId="0" borderId="1" xfId="0" applyFont="1" applyBorder="1" applyAlignment="1">
      <alignment horizontal="center" vertical="top" wrapText="1"/>
    </xf>
    <xf numFmtId="0" fontId="1" fillId="0" borderId="1" xfId="0" applyFont="1" applyBorder="1" applyAlignment="1">
      <alignment horizontal="center" vertical="top"/>
    </xf>
    <xf numFmtId="0" fontId="0" fillId="0" borderId="1" xfId="0" applyFont="1" applyBorder="1" applyAlignment="1">
      <alignment horizontal="center" vertical="top"/>
    </xf>
    <xf numFmtId="0" fontId="4" fillId="3" borderId="1" xfId="0" applyFont="1" applyFill="1" applyBorder="1" applyAlignment="1">
      <alignment horizontal="center" vertical="center" wrapText="1"/>
    </xf>
    <xf numFmtId="0" fontId="0" fillId="0" borderId="1" xfId="0" applyBorder="1" applyAlignment="1">
      <alignment horizontal="center" vertical="top" wrapText="1"/>
    </xf>
    <xf numFmtId="0" fontId="0" fillId="0" borderId="1" xfId="0" applyBorder="1" applyAlignment="1">
      <alignment vertical="top"/>
    </xf>
    <xf numFmtId="0" fontId="1" fillId="2" borderId="2" xfId="0" applyFont="1" applyFill="1" applyBorder="1" applyAlignment="1">
      <alignment horizontal="center" vertical="top"/>
    </xf>
    <xf numFmtId="0" fontId="1" fillId="2" borderId="3" xfId="0" applyFont="1" applyFill="1" applyBorder="1" applyAlignment="1">
      <alignment horizontal="center" vertical="top"/>
    </xf>
    <xf numFmtId="0" fontId="1" fillId="2" borderId="4" xfId="0" applyFont="1" applyFill="1" applyBorder="1" applyAlignment="1">
      <alignment horizontal="center" vertical="top"/>
    </xf>
    <xf numFmtId="0" fontId="1" fillId="3" borderId="2" xfId="0" applyFont="1" applyFill="1" applyBorder="1" applyAlignment="1">
      <alignment horizontal="center" vertical="top"/>
    </xf>
    <xf numFmtId="0" fontId="1" fillId="3" borderId="3" xfId="0" applyFont="1" applyFill="1" applyBorder="1" applyAlignment="1">
      <alignment horizontal="center" vertical="top"/>
    </xf>
    <xf numFmtId="0" fontId="1" fillId="3" borderId="4" xfId="0" applyFont="1" applyFill="1" applyBorder="1" applyAlignment="1">
      <alignment horizontal="center" vertical="top"/>
    </xf>
    <xf numFmtId="0" fontId="0" fillId="0" borderId="1" xfId="0" applyBorder="1" applyAlignment="1">
      <alignment horizontal="center" vertical="top"/>
    </xf>
    <xf numFmtId="0" fontId="0" fillId="0" borderId="2" xfId="0" applyBorder="1" applyAlignment="1">
      <alignment horizontal="left" vertical="top"/>
    </xf>
    <xf numFmtId="4" fontId="0" fillId="0" borderId="2" xfId="0" applyNumberFormat="1" applyFont="1" applyBorder="1" applyAlignment="1">
      <alignment horizontal="left" vertical="top"/>
    </xf>
    <xf numFmtId="4" fontId="0" fillId="0" borderId="3" xfId="0" applyNumberFormat="1" applyFont="1" applyBorder="1" applyAlignment="1">
      <alignment horizontal="left" vertical="top"/>
    </xf>
    <xf numFmtId="4" fontId="0" fillId="0" borderId="4" xfId="0" applyNumberFormat="1" applyFont="1" applyBorder="1" applyAlignment="1">
      <alignment horizontal="left" vertical="top"/>
    </xf>
    <xf numFmtId="4" fontId="0" fillId="0" borderId="1" xfId="0" applyNumberFormat="1" applyFont="1" applyBorder="1" applyAlignment="1">
      <alignment horizontal="right" vertical="top"/>
    </xf>
    <xf numFmtId="0" fontId="0" fillId="0" borderId="1" xfId="0" applyFont="1" applyBorder="1" applyAlignment="1">
      <alignment horizontal="right" vertical="top"/>
    </xf>
    <xf numFmtId="0" fontId="1" fillId="0" borderId="2" xfId="0" applyFont="1" applyBorder="1" applyAlignment="1">
      <alignment horizontal="left" vertical="top"/>
    </xf>
    <xf numFmtId="0" fontId="1" fillId="0" borderId="3" xfId="0" applyFont="1" applyBorder="1" applyAlignment="1">
      <alignment horizontal="left" vertical="top"/>
    </xf>
    <xf numFmtId="0" fontId="1" fillId="0" borderId="4" xfId="0" applyFont="1" applyBorder="1" applyAlignment="1">
      <alignment horizontal="left" vertical="top"/>
    </xf>
    <xf numFmtId="0" fontId="0" fillId="0" borderId="2" xfId="0" applyFont="1" applyBorder="1" applyAlignment="1">
      <alignment horizontal="left" vertical="top"/>
    </xf>
    <xf numFmtId="0" fontId="0" fillId="0" borderId="3" xfId="0" applyFont="1" applyBorder="1" applyAlignment="1">
      <alignment horizontal="left" vertical="top"/>
    </xf>
    <xf numFmtId="0" fontId="0" fillId="0" borderId="4" xfId="0" applyFont="1" applyBorder="1" applyAlignment="1">
      <alignment horizontal="left" vertical="top"/>
    </xf>
    <xf numFmtId="0" fontId="1" fillId="0" borderId="1" xfId="0" applyFont="1" applyBorder="1" applyAlignment="1">
      <alignment horizontal="left" vertical="top"/>
    </xf>
    <xf numFmtId="0" fontId="0" fillId="0" borderId="1" xfId="0" applyFont="1" applyBorder="1" applyAlignment="1">
      <alignment horizontal="left" vertical="top"/>
    </xf>
    <xf numFmtId="0" fontId="0" fillId="0" borderId="1" xfId="0" applyFont="1" applyBorder="1" applyAlignment="1">
      <alignment horizontal="left" vertical="top" wrapText="1"/>
    </xf>
    <xf numFmtId="0" fontId="1" fillId="0" borderId="1" xfId="0" applyFont="1" applyBorder="1" applyAlignment="1">
      <alignment horizontal="left" vertical="top" wrapText="1"/>
    </xf>
    <xf numFmtId="1" fontId="0" fillId="0" borderId="2" xfId="0" applyNumberFormat="1" applyBorder="1" applyAlignment="1">
      <alignment horizontal="left" vertical="top" wrapText="1"/>
    </xf>
    <xf numFmtId="1" fontId="0" fillId="0" borderId="3" xfId="0" applyNumberFormat="1" applyBorder="1" applyAlignment="1">
      <alignment horizontal="left" vertical="top" wrapText="1"/>
    </xf>
    <xf numFmtId="1" fontId="0" fillId="0" borderId="4" xfId="0" applyNumberFormat="1" applyBorder="1" applyAlignment="1">
      <alignment horizontal="left" vertical="top" wrapText="1"/>
    </xf>
    <xf numFmtId="0" fontId="1" fillId="0" borderId="2" xfId="0" applyFont="1" applyBorder="1" applyAlignment="1">
      <alignment horizontal="center" vertical="top"/>
    </xf>
    <xf numFmtId="0" fontId="1" fillId="0" borderId="4" xfId="0" applyFont="1" applyBorder="1" applyAlignment="1">
      <alignment horizontal="center" vertical="top"/>
    </xf>
    <xf numFmtId="0" fontId="1" fillId="0" borderId="3" xfId="0" applyFont="1" applyBorder="1" applyAlignment="1">
      <alignment horizontal="center" vertical="top"/>
    </xf>
    <xf numFmtId="0" fontId="0" fillId="4" borderId="1" xfId="0" applyFont="1" applyFill="1" applyBorder="1" applyAlignment="1">
      <alignment horizontal="right" vertical="top"/>
    </xf>
    <xf numFmtId="164" fontId="0" fillId="0" borderId="1" xfId="0" applyNumberFormat="1" applyFont="1" applyBorder="1" applyAlignment="1">
      <alignment horizontal="center" vertical="top"/>
    </xf>
    <xf numFmtId="0" fontId="0" fillId="0" borderId="1" xfId="0" applyBorder="1" applyAlignment="1">
      <alignment vertical="top" wrapText="1"/>
    </xf>
    <xf numFmtId="0" fontId="0" fillId="4" borderId="1" xfId="0" applyFill="1" applyBorder="1" applyAlignment="1">
      <alignment horizontal="center" vertical="top"/>
    </xf>
    <xf numFmtId="1" fontId="0" fillId="0" borderId="1" xfId="0" applyNumberFormat="1" applyFont="1" applyBorder="1" applyAlignment="1">
      <alignment horizontal="center" vertical="top"/>
    </xf>
    <xf numFmtId="6" fontId="0" fillId="0" borderId="1" xfId="0" applyNumberFormat="1" applyFont="1" applyBorder="1" applyAlignment="1">
      <alignment horizontal="center" vertical="top" wrapText="1"/>
    </xf>
    <xf numFmtId="6" fontId="0" fillId="0" borderId="2" xfId="0" applyNumberFormat="1" applyFont="1" applyBorder="1" applyAlignment="1">
      <alignment horizontal="center" vertical="top" wrapText="1"/>
    </xf>
    <xf numFmtId="0" fontId="0" fillId="0" borderId="3" xfId="0" applyFont="1" applyBorder="1" applyAlignment="1">
      <alignment horizontal="center" vertical="top" wrapText="1"/>
    </xf>
    <xf numFmtId="0" fontId="0" fillId="0" borderId="4" xfId="0" applyFont="1" applyBorder="1" applyAlignment="1">
      <alignment horizontal="center" vertical="top" wrapText="1"/>
    </xf>
    <xf numFmtId="0" fontId="2" fillId="2" borderId="2" xfId="0" applyFont="1" applyFill="1" applyBorder="1" applyAlignment="1">
      <alignment horizontal="center" vertical="top"/>
    </xf>
    <xf numFmtId="0" fontId="2" fillId="2" borderId="3" xfId="0" applyFont="1" applyFill="1" applyBorder="1" applyAlignment="1">
      <alignment horizontal="center" vertical="top"/>
    </xf>
    <xf numFmtId="0" fontId="2" fillId="2" borderId="4" xfId="0" applyFont="1" applyFill="1" applyBorder="1" applyAlignment="1">
      <alignment horizontal="center" vertical="top"/>
    </xf>
    <xf numFmtId="0" fontId="0" fillId="0" borderId="2" xfId="0" applyFont="1" applyBorder="1" applyAlignment="1">
      <alignment horizontal="center" vertical="top"/>
    </xf>
    <xf numFmtId="0" fontId="0" fillId="0" borderId="3" xfId="0" applyFont="1" applyBorder="1" applyAlignment="1">
      <alignment horizontal="center" vertical="top"/>
    </xf>
    <xf numFmtId="0" fontId="0" fillId="0" borderId="4" xfId="0" applyFont="1" applyBorder="1" applyAlignment="1">
      <alignment horizontal="center" vertical="top"/>
    </xf>
    <xf numFmtId="0" fontId="1" fillId="0" borderId="2" xfId="0" applyFont="1" applyBorder="1" applyAlignment="1">
      <alignment horizontal="left" vertical="top" wrapText="1"/>
    </xf>
    <xf numFmtId="0" fontId="1" fillId="0" borderId="3" xfId="0" applyFont="1" applyBorder="1" applyAlignment="1">
      <alignment horizontal="left" vertical="top" wrapText="1"/>
    </xf>
    <xf numFmtId="0" fontId="1" fillId="0" borderId="4" xfId="0" applyFont="1" applyBorder="1" applyAlignment="1">
      <alignment horizontal="left" vertical="top" wrapText="1"/>
    </xf>
    <xf numFmtId="9" fontId="0" fillId="0" borderId="2" xfId="0" applyNumberFormat="1" applyFont="1" applyBorder="1" applyAlignment="1">
      <alignment horizontal="left" vertical="top"/>
    </xf>
    <xf numFmtId="0" fontId="0" fillId="0" borderId="2" xfId="0" applyFont="1" applyBorder="1" applyAlignment="1">
      <alignment horizontal="left" vertical="top" wrapText="1"/>
    </xf>
    <xf numFmtId="0" fontId="0" fillId="0" borderId="3" xfId="0" applyFont="1" applyBorder="1" applyAlignment="1">
      <alignment horizontal="left" vertical="top" wrapText="1"/>
    </xf>
    <xf numFmtId="0" fontId="0" fillId="0" borderId="4" xfId="0" applyFont="1" applyBorder="1" applyAlignment="1">
      <alignment horizontal="left" vertical="top" wrapText="1"/>
    </xf>
    <xf numFmtId="9" fontId="0" fillId="0" borderId="1" xfId="0" applyNumberFormat="1" applyFont="1" applyBorder="1" applyAlignment="1">
      <alignment horizontal="right" vertical="top"/>
    </xf>
    <xf numFmtId="6" fontId="0" fillId="0" borderId="1" xfId="0" applyNumberFormat="1" applyFont="1" applyBorder="1" applyAlignment="1">
      <alignment horizontal="righ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7</xdr:col>
      <xdr:colOff>47625</xdr:colOff>
      <xdr:row>1</xdr:row>
      <xdr:rowOff>104775</xdr:rowOff>
    </xdr:from>
    <xdr:to>
      <xdr:col>9</xdr:col>
      <xdr:colOff>684441</xdr:colOff>
      <xdr:row>2</xdr:row>
      <xdr:rowOff>108421</xdr:rowOff>
    </xdr:to>
    <xdr:pic>
      <xdr:nvPicPr>
        <xdr:cNvPr id="2" name="Imagen 1"/>
        <xdr:cNvPicPr>
          <a:picLocks noChangeAspect="1"/>
        </xdr:cNvPicPr>
      </xdr:nvPicPr>
      <xdr:blipFill rotWithShape="1">
        <a:blip xmlns:r="http://schemas.openxmlformats.org/officeDocument/2006/relationships" r:embed="rId1"/>
        <a:srcRect l="10528" t="34734" r="10891" b="27536"/>
        <a:stretch/>
      </xdr:blipFill>
      <xdr:spPr>
        <a:xfrm>
          <a:off x="7877175" y="295275"/>
          <a:ext cx="2160816" cy="651346"/>
        </a:xfrm>
        <a:prstGeom prst="rect">
          <a:avLst/>
        </a:prstGeom>
      </xdr:spPr>
    </xdr:pic>
    <xdr:clientData/>
  </xdr:twoCellAnchor>
  <xdr:twoCellAnchor editAs="oneCell">
    <xdr:from>
      <xdr:col>3</xdr:col>
      <xdr:colOff>419100</xdr:colOff>
      <xdr:row>8</xdr:row>
      <xdr:rowOff>952500</xdr:rowOff>
    </xdr:from>
    <xdr:to>
      <xdr:col>8</xdr:col>
      <xdr:colOff>8369</xdr:colOff>
      <xdr:row>8</xdr:row>
      <xdr:rowOff>2339402</xdr:rowOff>
    </xdr:to>
    <xdr:pic>
      <xdr:nvPicPr>
        <xdr:cNvPr id="5" name="Picture 2"/>
        <xdr:cNvPicPr>
          <a:picLocks noChangeAspect="1" noChangeArrowheads="1"/>
        </xdr:cNvPicPr>
      </xdr:nvPicPr>
      <xdr:blipFill>
        <a:blip xmlns:r="http://schemas.openxmlformats.org/officeDocument/2006/relationships" r:embed="rId2"/>
        <a:srcRect/>
        <a:stretch>
          <a:fillRect/>
        </a:stretch>
      </xdr:blipFill>
      <xdr:spPr bwMode="auto">
        <a:xfrm>
          <a:off x="3362325" y="3009900"/>
          <a:ext cx="4599419" cy="1386902"/>
        </a:xfrm>
        <a:prstGeom prst="rect">
          <a:avLst/>
        </a:prstGeom>
        <a:noFill/>
        <a:ln w="9525">
          <a:noFill/>
          <a:miter lim="800000"/>
          <a:headEnd/>
          <a:tailEnd/>
        </a:ln>
      </xdr:spPr>
    </xdr:pic>
    <xdr:clientData/>
  </xdr:twoCellAnchor>
  <xdr:twoCellAnchor>
    <xdr:from>
      <xdr:col>6</xdr:col>
      <xdr:colOff>1323975</xdr:colOff>
      <xdr:row>11</xdr:row>
      <xdr:rowOff>361950</xdr:rowOff>
    </xdr:from>
    <xdr:to>
      <xdr:col>6</xdr:col>
      <xdr:colOff>1838516</xdr:colOff>
      <xdr:row>11</xdr:row>
      <xdr:rowOff>866775</xdr:rowOff>
    </xdr:to>
    <xdr:grpSp>
      <xdr:nvGrpSpPr>
        <xdr:cNvPr id="6" name="Google Shape;223;p38"/>
        <xdr:cNvGrpSpPr/>
      </xdr:nvGrpSpPr>
      <xdr:grpSpPr>
        <a:xfrm>
          <a:off x="5791200" y="5257800"/>
          <a:ext cx="514541" cy="504825"/>
          <a:chOff x="6919604" y="1190475"/>
          <a:chExt cx="918600" cy="896400"/>
        </a:xfrm>
      </xdr:grpSpPr>
      <xdr:sp macro="" textlink="">
        <xdr:nvSpPr>
          <xdr:cNvPr id="7" name="Google Shape;224;p38"/>
          <xdr:cNvSpPr/>
        </xdr:nvSpPr>
        <xdr:spPr>
          <a:xfrm>
            <a:off x="6919604" y="1190475"/>
            <a:ext cx="918600" cy="896400"/>
          </a:xfrm>
          <a:prstGeom prst="ellipse">
            <a:avLst/>
          </a:prstGeom>
          <a:solidFill>
            <a:srgbClr val="FFFFFF"/>
          </a:solidFill>
          <a:ln w="9525" cap="flat" cmpd="sng">
            <a:solidFill>
              <a:srgbClr val="175B3A"/>
            </a:solidFill>
            <a:prstDash val="solid"/>
            <a:round/>
            <a:headEnd type="none" w="sm" len="sm"/>
            <a:tailEnd type="none" w="sm" len="sm"/>
          </a:ln>
        </xdr:spPr>
        <xdr:txBody>
          <a:bodyPr spcFirstLastPara="1" wrap="square" lIns="91425" tIns="91425" rIns="91425" bIns="91425" anchor="ctr" anchorCtr="0">
            <a:noAutofit/>
          </a:bodyPr>
          <a:lstStyle>
            <a:defPPr marR="0" lvl="0" algn="l" rtl="0">
              <a:lnSpc>
                <a:spcPct val="100000"/>
              </a:lnSpc>
              <a:spcBef>
                <a:spcPts val="0"/>
              </a:spcBef>
              <a:spcAft>
                <a:spcPts val="0"/>
              </a:spcAft>
            </a:defPPr>
            <a:lvl1pPr marR="0" lvl="0"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1pPr>
            <a:lvl2pPr marR="0" lvl="1"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2pPr>
            <a:lvl3pPr marR="0" lvl="2"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3pPr>
            <a:lvl4pPr marR="0" lvl="3"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4pPr>
            <a:lvl5pPr marR="0" lvl="4"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5pPr>
            <a:lvl6pPr marR="0" lvl="5"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6pPr>
            <a:lvl7pPr marR="0" lvl="6"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7pPr>
            <a:lvl8pPr marR="0" lvl="7"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8pPr>
            <a:lvl9pPr marR="0" lvl="8" algn="l" rtl="0">
              <a:lnSpc>
                <a:spcPct val="100000"/>
              </a:lnSpc>
              <a:spcBef>
                <a:spcPts val="0"/>
              </a:spcBef>
              <a:spcAft>
                <a:spcPts val="0"/>
              </a:spcAft>
              <a:buClr>
                <a:srgbClr val="000000"/>
              </a:buClr>
              <a:buFont typeface="Arial"/>
              <a:defRPr sz="1400" b="0" i="0" u="none" strike="noStrike" cap="none">
                <a:solidFill>
                  <a:srgbClr val="000000"/>
                </a:solidFill>
                <a:latin typeface="Arial"/>
                <a:ea typeface="Arial"/>
                <a:cs typeface="Arial"/>
                <a:sym typeface="Arial"/>
              </a:defRPr>
            </a:lvl9pPr>
          </a:lstStyle>
          <a:p>
            <a:pPr marL="0" lvl="0" indent="0" algn="l" rtl="0">
              <a:spcBef>
                <a:spcPts val="0"/>
              </a:spcBef>
              <a:spcAft>
                <a:spcPts val="0"/>
              </a:spcAft>
              <a:buNone/>
            </a:pPr>
            <a:endParaRPr/>
          </a:p>
        </xdr:txBody>
      </xdr:sp>
      <xdr:pic>
        <xdr:nvPicPr>
          <xdr:cNvPr id="8" name="Google Shape;225;p38"/>
          <xdr:cNvPicPr preferRelativeResize="0"/>
        </xdr:nvPicPr>
        <xdr:blipFill>
          <a:blip xmlns:r="http://schemas.openxmlformats.org/officeDocument/2006/relationships" r:embed="rId3">
            <a:alphaModFix/>
          </a:blip>
          <a:stretch>
            <a:fillRect/>
          </a:stretch>
        </xdr:blipFill>
        <xdr:spPr>
          <a:xfrm>
            <a:off x="7096235" y="1318412"/>
            <a:ext cx="656375" cy="640426"/>
          </a:xfrm>
          <a:prstGeom prst="rect">
            <a:avLst/>
          </a:prstGeom>
          <a:noFill/>
          <a:ln>
            <a:noFill/>
          </a:ln>
        </xdr:spPr>
      </xdr:pic>
    </xdr:grpSp>
    <xdr:clientData/>
  </xdr:twoCellAnchor>
  <xdr:twoCellAnchor editAs="oneCell">
    <xdr:from>
      <xdr:col>6</xdr:col>
      <xdr:colOff>795351</xdr:colOff>
      <xdr:row>38</xdr:row>
      <xdr:rowOff>952500</xdr:rowOff>
    </xdr:from>
    <xdr:to>
      <xdr:col>7</xdr:col>
      <xdr:colOff>659932</xdr:colOff>
      <xdr:row>38</xdr:row>
      <xdr:rowOff>1971675</xdr:rowOff>
    </xdr:to>
    <xdr:pic>
      <xdr:nvPicPr>
        <xdr:cNvPr id="10" name="Imagen 9"/>
        <xdr:cNvPicPr>
          <a:picLocks noChangeAspect="1"/>
        </xdr:cNvPicPr>
      </xdr:nvPicPr>
      <xdr:blipFill>
        <a:blip xmlns:r="http://schemas.openxmlformats.org/officeDocument/2006/relationships" r:embed="rId4"/>
        <a:stretch>
          <a:fillRect/>
        </a:stretch>
      </xdr:blipFill>
      <xdr:spPr>
        <a:xfrm>
          <a:off x="6024576" y="14049375"/>
          <a:ext cx="1826731" cy="1019175"/>
        </a:xfrm>
        <a:prstGeom prst="rect">
          <a:avLst/>
        </a:prstGeom>
      </xdr:spPr>
    </xdr:pic>
    <xdr:clientData/>
  </xdr:twoCellAnchor>
  <xdr:twoCellAnchor editAs="oneCell">
    <xdr:from>
      <xdr:col>1</xdr:col>
      <xdr:colOff>57150</xdr:colOff>
      <xdr:row>84</xdr:row>
      <xdr:rowOff>59853</xdr:rowOff>
    </xdr:from>
    <xdr:to>
      <xdr:col>5</xdr:col>
      <xdr:colOff>333683</xdr:colOff>
      <xdr:row>95</xdr:row>
      <xdr:rowOff>304800</xdr:rowOff>
    </xdr:to>
    <xdr:pic>
      <xdr:nvPicPr>
        <xdr:cNvPr id="13" name="Imagen 12"/>
        <xdr:cNvPicPr>
          <a:picLocks noChangeAspect="1"/>
        </xdr:cNvPicPr>
      </xdr:nvPicPr>
      <xdr:blipFill>
        <a:blip xmlns:r="http://schemas.openxmlformats.org/officeDocument/2006/relationships" r:embed="rId5"/>
        <a:stretch>
          <a:fillRect/>
        </a:stretch>
      </xdr:blipFill>
      <xdr:spPr>
        <a:xfrm>
          <a:off x="180975" y="37350228"/>
          <a:ext cx="3857933" cy="2340447"/>
        </a:xfrm>
        <a:prstGeom prst="rect">
          <a:avLst/>
        </a:prstGeom>
      </xdr:spPr>
    </xdr:pic>
    <xdr:clientData/>
  </xdr:twoCellAnchor>
  <xdr:twoCellAnchor editAs="oneCell">
    <xdr:from>
      <xdr:col>1</xdr:col>
      <xdr:colOff>38100</xdr:colOff>
      <xdr:row>95</xdr:row>
      <xdr:rowOff>253974</xdr:rowOff>
    </xdr:from>
    <xdr:to>
      <xdr:col>5</xdr:col>
      <xdr:colOff>303893</xdr:colOff>
      <xdr:row>95</xdr:row>
      <xdr:rowOff>2066497</xdr:rowOff>
    </xdr:to>
    <xdr:pic>
      <xdr:nvPicPr>
        <xdr:cNvPr id="14" name="Imagen 13"/>
        <xdr:cNvPicPr>
          <a:picLocks noChangeAspect="1"/>
        </xdr:cNvPicPr>
      </xdr:nvPicPr>
      <xdr:blipFill>
        <a:blip xmlns:r="http://schemas.openxmlformats.org/officeDocument/2006/relationships" r:embed="rId6"/>
        <a:stretch>
          <a:fillRect/>
        </a:stretch>
      </xdr:blipFill>
      <xdr:spPr>
        <a:xfrm>
          <a:off x="161925" y="39639849"/>
          <a:ext cx="3847193" cy="1812523"/>
        </a:xfrm>
        <a:prstGeom prst="rect">
          <a:avLst/>
        </a:prstGeom>
      </xdr:spPr>
    </xdr:pic>
    <xdr:clientData/>
  </xdr:twoCellAnchor>
  <xdr:twoCellAnchor editAs="oneCell">
    <xdr:from>
      <xdr:col>1</xdr:col>
      <xdr:colOff>587304</xdr:colOff>
      <xdr:row>95</xdr:row>
      <xdr:rowOff>2056717</xdr:rowOff>
    </xdr:from>
    <xdr:to>
      <xdr:col>4</xdr:col>
      <xdr:colOff>461065</xdr:colOff>
      <xdr:row>95</xdr:row>
      <xdr:rowOff>3495675</xdr:rowOff>
    </xdr:to>
    <xdr:pic>
      <xdr:nvPicPr>
        <xdr:cNvPr id="16" name="Imagen 15"/>
        <xdr:cNvPicPr>
          <a:picLocks noChangeAspect="1"/>
        </xdr:cNvPicPr>
      </xdr:nvPicPr>
      <xdr:blipFill>
        <a:blip xmlns:r="http://schemas.openxmlformats.org/officeDocument/2006/relationships" r:embed="rId7"/>
        <a:stretch>
          <a:fillRect/>
        </a:stretch>
      </xdr:blipFill>
      <xdr:spPr>
        <a:xfrm>
          <a:off x="711129" y="41490217"/>
          <a:ext cx="2693161" cy="1438958"/>
        </a:xfrm>
        <a:prstGeom prst="rect">
          <a:avLst/>
        </a:prstGeom>
      </xdr:spPr>
    </xdr:pic>
    <xdr:clientData/>
  </xdr:twoCellAnchor>
  <xdr:twoCellAnchor editAs="oneCell">
    <xdr:from>
      <xdr:col>5</xdr:col>
      <xdr:colOff>527420</xdr:colOff>
      <xdr:row>84</xdr:row>
      <xdr:rowOff>76200</xdr:rowOff>
    </xdr:from>
    <xdr:to>
      <xdr:col>9</xdr:col>
      <xdr:colOff>647700</xdr:colOff>
      <xdr:row>95</xdr:row>
      <xdr:rowOff>2167512</xdr:rowOff>
    </xdr:to>
    <xdr:pic>
      <xdr:nvPicPr>
        <xdr:cNvPr id="18" name="Imagen 17"/>
        <xdr:cNvPicPr>
          <a:picLocks noChangeAspect="1"/>
        </xdr:cNvPicPr>
      </xdr:nvPicPr>
      <xdr:blipFill>
        <a:blip xmlns:r="http://schemas.openxmlformats.org/officeDocument/2006/relationships" r:embed="rId8"/>
        <a:stretch>
          <a:fillRect/>
        </a:stretch>
      </xdr:blipFill>
      <xdr:spPr>
        <a:xfrm>
          <a:off x="4232645" y="37414200"/>
          <a:ext cx="4368430" cy="4186812"/>
        </a:xfrm>
        <a:prstGeom prst="rect">
          <a:avLst/>
        </a:prstGeom>
      </xdr:spPr>
    </xdr:pic>
    <xdr:clientData/>
  </xdr:twoCellAnchor>
  <xdr:twoCellAnchor editAs="oneCell">
    <xdr:from>
      <xdr:col>1</xdr:col>
      <xdr:colOff>809624</xdr:colOff>
      <xdr:row>82</xdr:row>
      <xdr:rowOff>66675</xdr:rowOff>
    </xdr:from>
    <xdr:to>
      <xdr:col>8</xdr:col>
      <xdr:colOff>495299</xdr:colOff>
      <xdr:row>82</xdr:row>
      <xdr:rowOff>3057525</xdr:rowOff>
    </xdr:to>
    <xdr:pic>
      <xdr:nvPicPr>
        <xdr:cNvPr id="19" name="Imagen 18"/>
        <xdr:cNvPicPr/>
      </xdr:nvPicPr>
      <xdr:blipFill>
        <a:blip xmlns:r="http://schemas.openxmlformats.org/officeDocument/2006/relationships" r:embed="rId9"/>
        <a:stretch>
          <a:fillRect/>
        </a:stretch>
      </xdr:blipFill>
      <xdr:spPr>
        <a:xfrm>
          <a:off x="933449" y="34194750"/>
          <a:ext cx="6753225" cy="299085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96"/>
  <sheetViews>
    <sheetView tabSelected="1" zoomScaleNormal="100" workbookViewId="0">
      <selection activeCell="A3" sqref="A3"/>
    </sheetView>
  </sheetViews>
  <sheetFormatPr baseColWidth="10" defaultRowHeight="15" x14ac:dyDescent="0.25"/>
  <cols>
    <col min="1" max="1" width="1.85546875" style="1" customWidth="1"/>
    <col min="2" max="2" width="19.42578125" style="1" bestFit="1" customWidth="1"/>
    <col min="3" max="6" width="11.42578125" style="1"/>
    <col min="7" max="7" width="29.42578125" style="1" customWidth="1"/>
    <col min="8" max="9" width="11.42578125" style="1"/>
    <col min="10" max="10" width="13.5703125" style="1" customWidth="1"/>
    <col min="11" max="12" width="12.42578125" style="1" customWidth="1"/>
    <col min="13" max="16384" width="11.42578125" style="1"/>
  </cols>
  <sheetData>
    <row r="1" spans="2:10" ht="6" customHeight="1" x14ac:dyDescent="0.25"/>
    <row r="2" spans="2:10" ht="51" customHeight="1" x14ac:dyDescent="0.25">
      <c r="B2" s="26" t="s">
        <v>0</v>
      </c>
      <c r="C2" s="26"/>
      <c r="D2" s="26"/>
      <c r="E2" s="26"/>
      <c r="F2" s="26"/>
      <c r="G2" s="26"/>
      <c r="H2" s="27"/>
      <c r="I2" s="27"/>
      <c r="J2" s="27"/>
    </row>
    <row r="3" spans="2:10" x14ac:dyDescent="0.25">
      <c r="B3" s="26"/>
      <c r="C3" s="26"/>
      <c r="D3" s="26"/>
      <c r="E3" s="26"/>
      <c r="F3" s="26"/>
      <c r="G3" s="26"/>
      <c r="H3" s="27"/>
      <c r="I3" s="27"/>
      <c r="J3" s="27"/>
    </row>
    <row r="4" spans="2:10" x14ac:dyDescent="0.25">
      <c r="B4" s="2" t="s">
        <v>1</v>
      </c>
      <c r="C4" s="28" t="s">
        <v>75</v>
      </c>
      <c r="D4" s="28"/>
      <c r="E4" s="28"/>
      <c r="F4" s="28"/>
      <c r="G4" s="2" t="s">
        <v>5</v>
      </c>
      <c r="H4" s="19" t="s">
        <v>74</v>
      </c>
      <c r="I4" s="19"/>
      <c r="J4" s="19"/>
    </row>
    <row r="5" spans="2:10" ht="30" x14ac:dyDescent="0.25">
      <c r="B5" s="2" t="s">
        <v>2</v>
      </c>
      <c r="C5" s="28" t="s">
        <v>3</v>
      </c>
      <c r="D5" s="28"/>
      <c r="E5" s="28"/>
      <c r="F5" s="28"/>
      <c r="G5" s="3" t="s">
        <v>6</v>
      </c>
      <c r="H5" s="19" t="s">
        <v>77</v>
      </c>
      <c r="I5" s="19"/>
      <c r="J5" s="19"/>
    </row>
    <row r="6" spans="2:10" x14ac:dyDescent="0.25">
      <c r="B6" s="2" t="s">
        <v>4</v>
      </c>
      <c r="C6" s="28" t="s">
        <v>86</v>
      </c>
      <c r="D6" s="28"/>
      <c r="E6" s="28"/>
      <c r="F6" s="28"/>
      <c r="G6" s="2" t="s">
        <v>7</v>
      </c>
      <c r="H6" s="19" t="s">
        <v>78</v>
      </c>
      <c r="I6" s="19"/>
      <c r="J6" s="19"/>
    </row>
    <row r="7" spans="2:10" x14ac:dyDescent="0.25">
      <c r="B7" s="2" t="s">
        <v>8</v>
      </c>
      <c r="C7" s="28" t="s">
        <v>76</v>
      </c>
      <c r="D7" s="28"/>
      <c r="E7" s="28"/>
      <c r="F7" s="28"/>
      <c r="G7" s="2" t="s">
        <v>9</v>
      </c>
      <c r="H7" s="19" t="s">
        <v>79</v>
      </c>
      <c r="I7" s="19"/>
      <c r="J7" s="19"/>
    </row>
    <row r="8" spans="2:10" x14ac:dyDescent="0.25">
      <c r="B8" s="29" t="s">
        <v>68</v>
      </c>
      <c r="C8" s="30"/>
      <c r="D8" s="30"/>
      <c r="E8" s="30"/>
      <c r="F8" s="31"/>
      <c r="G8" s="32" t="s">
        <v>71</v>
      </c>
      <c r="H8" s="33"/>
      <c r="I8" s="33"/>
      <c r="J8" s="34"/>
    </row>
    <row r="9" spans="2:10" ht="189.75" customHeight="1" x14ac:dyDescent="0.25">
      <c r="B9" s="7" t="s">
        <v>10</v>
      </c>
      <c r="C9" s="23" t="s">
        <v>87</v>
      </c>
      <c r="D9" s="23"/>
      <c r="E9" s="23"/>
      <c r="F9" s="23"/>
      <c r="G9" s="23"/>
      <c r="H9" s="23"/>
      <c r="I9" s="23"/>
      <c r="J9" s="23"/>
    </row>
    <row r="10" spans="2:10" ht="18.75" x14ac:dyDescent="0.25">
      <c r="B10" s="21" t="s">
        <v>19</v>
      </c>
      <c r="C10" s="21"/>
      <c r="D10" s="21"/>
      <c r="E10" s="21"/>
      <c r="F10" s="21"/>
      <c r="G10" s="21"/>
      <c r="H10" s="21"/>
      <c r="I10" s="21"/>
      <c r="J10" s="21"/>
    </row>
    <row r="11" spans="2:10" x14ac:dyDescent="0.25">
      <c r="B11" s="22" t="s">
        <v>11</v>
      </c>
      <c r="C11" s="22"/>
      <c r="D11" s="22"/>
      <c r="E11" s="22"/>
      <c r="F11" s="22"/>
      <c r="G11" s="22"/>
      <c r="H11" s="22"/>
      <c r="I11" s="22"/>
      <c r="J11" s="22"/>
    </row>
    <row r="12" spans="2:10" ht="72.75" customHeight="1" x14ac:dyDescent="0.25">
      <c r="B12" s="23" t="s">
        <v>131</v>
      </c>
      <c r="C12" s="23"/>
      <c r="D12" s="23"/>
      <c r="E12" s="23"/>
      <c r="F12" s="23"/>
      <c r="G12" s="23"/>
      <c r="H12" s="23"/>
      <c r="I12" s="23"/>
      <c r="J12" s="23"/>
    </row>
    <row r="13" spans="2:10" x14ac:dyDescent="0.25">
      <c r="B13" s="24" t="s">
        <v>12</v>
      </c>
      <c r="C13" s="24"/>
      <c r="D13" s="24"/>
      <c r="E13" s="24"/>
      <c r="F13" s="24"/>
      <c r="G13" s="24"/>
      <c r="H13" s="24"/>
      <c r="I13" s="24"/>
      <c r="J13" s="24"/>
    </row>
    <row r="14" spans="2:10" ht="30" customHeight="1" x14ac:dyDescent="0.25">
      <c r="B14" s="25" t="s">
        <v>135</v>
      </c>
      <c r="C14" s="25"/>
      <c r="D14" s="25"/>
      <c r="E14" s="25"/>
      <c r="F14" s="25"/>
      <c r="G14" s="25"/>
      <c r="H14" s="25"/>
      <c r="I14" s="25"/>
      <c r="J14" s="25"/>
    </row>
    <row r="15" spans="2:10" ht="22.5" customHeight="1" x14ac:dyDescent="0.25">
      <c r="B15" s="19" t="s">
        <v>13</v>
      </c>
      <c r="C15" s="19"/>
      <c r="D15" s="19"/>
      <c r="E15" s="19"/>
      <c r="F15" s="19"/>
      <c r="G15" s="19"/>
      <c r="H15" s="19"/>
      <c r="I15" s="35" t="s">
        <v>80</v>
      </c>
      <c r="J15" s="35"/>
    </row>
    <row r="16" spans="2:10" ht="37.5" customHeight="1" x14ac:dyDescent="0.25">
      <c r="B16" s="20" t="s">
        <v>14</v>
      </c>
      <c r="C16" s="20"/>
      <c r="D16" s="20"/>
      <c r="E16" s="20"/>
      <c r="F16" s="20"/>
      <c r="G16" s="20"/>
      <c r="H16" s="20"/>
      <c r="I16" s="35" t="s">
        <v>80</v>
      </c>
      <c r="J16" s="35"/>
    </row>
    <row r="17" spans="2:10" ht="18.75" x14ac:dyDescent="0.25">
      <c r="B17" s="21" t="s">
        <v>15</v>
      </c>
      <c r="C17" s="21"/>
      <c r="D17" s="21"/>
      <c r="E17" s="21"/>
      <c r="F17" s="21"/>
      <c r="G17" s="21"/>
      <c r="H17" s="21"/>
      <c r="I17" s="21"/>
      <c r="J17" s="21"/>
    </row>
    <row r="18" spans="2:10" x14ac:dyDescent="0.25">
      <c r="B18" s="19" t="s">
        <v>88</v>
      </c>
      <c r="C18" s="19"/>
      <c r="D18" s="19"/>
      <c r="E18" s="19"/>
      <c r="F18" s="19"/>
      <c r="G18" s="19"/>
      <c r="H18" s="4" t="s">
        <v>16</v>
      </c>
      <c r="I18" s="40">
        <v>385211.308333333</v>
      </c>
      <c r="J18" s="41"/>
    </row>
    <row r="19" spans="2:10" x14ac:dyDescent="0.25">
      <c r="B19" s="19" t="s">
        <v>81</v>
      </c>
      <c r="C19" s="19"/>
      <c r="D19" s="19"/>
      <c r="E19" s="19"/>
      <c r="F19" s="19"/>
      <c r="G19" s="19"/>
      <c r="H19" s="8" t="s">
        <v>16</v>
      </c>
      <c r="I19" s="40">
        <v>400400.03</v>
      </c>
      <c r="J19" s="41"/>
    </row>
    <row r="20" spans="2:10" x14ac:dyDescent="0.25">
      <c r="B20" s="19" t="s">
        <v>89</v>
      </c>
      <c r="C20" s="19"/>
      <c r="D20" s="19"/>
      <c r="E20" s="19"/>
      <c r="F20" s="19"/>
      <c r="G20" s="19"/>
      <c r="H20" s="4" t="s">
        <v>16</v>
      </c>
      <c r="I20" s="40">
        <v>550629.57949999999</v>
      </c>
      <c r="J20" s="41"/>
    </row>
    <row r="21" spans="2:10" x14ac:dyDescent="0.25">
      <c r="B21" s="19" t="s">
        <v>82</v>
      </c>
      <c r="C21" s="19"/>
      <c r="D21" s="19"/>
      <c r="E21" s="19"/>
      <c r="F21" s="19"/>
      <c r="G21" s="19"/>
      <c r="H21" s="8" t="s">
        <v>16</v>
      </c>
      <c r="I21" s="40">
        <v>585844</v>
      </c>
      <c r="J21" s="41"/>
    </row>
    <row r="22" spans="2:10" x14ac:dyDescent="0.25">
      <c r="B22" s="36" t="s">
        <v>83</v>
      </c>
      <c r="C22" s="16"/>
      <c r="D22" s="16"/>
      <c r="E22" s="16"/>
      <c r="F22" s="16"/>
      <c r="G22" s="15"/>
      <c r="H22" s="36" t="s">
        <v>85</v>
      </c>
      <c r="I22" s="16"/>
      <c r="J22" s="15"/>
    </row>
    <row r="23" spans="2:10" x14ac:dyDescent="0.25">
      <c r="B23" s="36" t="s">
        <v>90</v>
      </c>
      <c r="C23" s="16"/>
      <c r="D23" s="16"/>
      <c r="E23" s="16"/>
      <c r="F23" s="16"/>
      <c r="G23" s="15"/>
      <c r="H23" s="37">
        <v>2104.71</v>
      </c>
      <c r="I23" s="38"/>
      <c r="J23" s="39"/>
    </row>
    <row r="24" spans="2:10" x14ac:dyDescent="0.25">
      <c r="B24" s="36" t="s">
        <v>84</v>
      </c>
      <c r="C24" s="16"/>
      <c r="D24" s="16"/>
      <c r="E24" s="16"/>
      <c r="F24" s="16"/>
      <c r="G24" s="15"/>
      <c r="H24" s="37">
        <v>2310.15</v>
      </c>
      <c r="I24" s="38"/>
      <c r="J24" s="39"/>
    </row>
    <row r="25" spans="2:10" x14ac:dyDescent="0.25">
      <c r="B25" s="36" t="s">
        <v>34</v>
      </c>
      <c r="C25" s="16"/>
      <c r="D25" s="16"/>
      <c r="E25" s="16"/>
      <c r="F25" s="16"/>
      <c r="G25" s="15"/>
      <c r="H25" s="45">
        <f>6*24</f>
        <v>144</v>
      </c>
      <c r="I25" s="46"/>
      <c r="J25" s="47"/>
    </row>
    <row r="26" spans="2:10" x14ac:dyDescent="0.25">
      <c r="B26" s="35" t="s">
        <v>17</v>
      </c>
      <c r="C26" s="35"/>
      <c r="D26" s="35"/>
      <c r="E26" s="35"/>
      <c r="F26" s="35"/>
      <c r="G26" s="35"/>
      <c r="H26" s="35"/>
      <c r="I26" s="35"/>
      <c r="J26" s="35"/>
    </row>
    <row r="27" spans="2:10" ht="22.5" customHeight="1" x14ac:dyDescent="0.25">
      <c r="B27" s="23" t="s">
        <v>134</v>
      </c>
      <c r="C27" s="23"/>
      <c r="D27" s="23"/>
      <c r="E27" s="23"/>
      <c r="F27" s="23"/>
      <c r="G27" s="23"/>
      <c r="H27" s="23"/>
      <c r="I27" s="23"/>
      <c r="J27" s="23"/>
    </row>
    <row r="28" spans="2:10" x14ac:dyDescent="0.25">
      <c r="B28" s="35" t="s">
        <v>18</v>
      </c>
      <c r="C28" s="35"/>
      <c r="D28" s="35"/>
      <c r="E28" s="35"/>
      <c r="F28" s="35"/>
      <c r="G28" s="35"/>
      <c r="H28" s="35"/>
      <c r="I28" s="35"/>
      <c r="J28" s="35"/>
    </row>
    <row r="29" spans="2:10" ht="30.75" customHeight="1" x14ac:dyDescent="0.25">
      <c r="B29" s="23" t="s">
        <v>136</v>
      </c>
      <c r="C29" s="23"/>
      <c r="D29" s="23"/>
      <c r="E29" s="23"/>
      <c r="F29" s="23"/>
      <c r="G29" s="23"/>
      <c r="H29" s="23"/>
      <c r="I29" s="23"/>
      <c r="J29" s="23"/>
    </row>
    <row r="30" spans="2:10" ht="18.75" x14ac:dyDescent="0.25">
      <c r="B30" s="21" t="s">
        <v>20</v>
      </c>
      <c r="C30" s="21"/>
      <c r="D30" s="21"/>
      <c r="E30" s="21"/>
      <c r="F30" s="21"/>
      <c r="G30" s="21"/>
      <c r="H30" s="21"/>
      <c r="I30" s="21"/>
      <c r="J30" s="21"/>
    </row>
    <row r="31" spans="2:10" x14ac:dyDescent="0.25">
      <c r="B31" s="48" t="s">
        <v>21</v>
      </c>
      <c r="C31" s="48"/>
      <c r="D31" s="48"/>
      <c r="E31" s="48"/>
      <c r="F31" s="49" t="s">
        <v>137</v>
      </c>
      <c r="G31" s="49"/>
      <c r="H31" s="49"/>
      <c r="I31" s="49"/>
      <c r="J31" s="49"/>
    </row>
    <row r="32" spans="2:10" x14ac:dyDescent="0.25">
      <c r="B32" s="42" t="s">
        <v>35</v>
      </c>
      <c r="C32" s="43"/>
      <c r="D32" s="43"/>
      <c r="E32" s="44"/>
      <c r="F32" s="36" t="s">
        <v>140</v>
      </c>
      <c r="G32" s="16"/>
      <c r="H32" s="16"/>
      <c r="I32" s="16"/>
      <c r="J32" s="15"/>
    </row>
    <row r="33" spans="2:15" x14ac:dyDescent="0.25">
      <c r="B33" s="42" t="s">
        <v>38</v>
      </c>
      <c r="C33" s="43"/>
      <c r="D33" s="43"/>
      <c r="E33" s="44"/>
      <c r="F33" s="36" t="s">
        <v>91</v>
      </c>
      <c r="G33" s="16"/>
      <c r="H33" s="16"/>
      <c r="I33" s="16"/>
      <c r="J33" s="15"/>
    </row>
    <row r="34" spans="2:15" ht="13.5" customHeight="1" x14ac:dyDescent="0.25">
      <c r="B34" s="42" t="s">
        <v>45</v>
      </c>
      <c r="C34" s="43"/>
      <c r="D34" s="43"/>
      <c r="E34" s="44"/>
      <c r="F34" s="49">
        <v>4</v>
      </c>
      <c r="G34" s="49"/>
      <c r="H34" s="49"/>
      <c r="I34" s="49"/>
      <c r="J34" s="49"/>
      <c r="K34" s="6"/>
      <c r="L34" s="5"/>
      <c r="M34" s="5"/>
      <c r="N34" s="5"/>
      <c r="O34" s="5"/>
    </row>
    <row r="35" spans="2:15" x14ac:dyDescent="0.25">
      <c r="B35" s="48" t="s">
        <v>22</v>
      </c>
      <c r="C35" s="48"/>
      <c r="D35" s="48"/>
      <c r="E35" s="48"/>
      <c r="F35" s="19" t="s">
        <v>23</v>
      </c>
      <c r="G35" s="19"/>
      <c r="H35" s="19"/>
      <c r="I35" s="19"/>
      <c r="J35" s="19"/>
      <c r="K35" s="6"/>
    </row>
    <row r="36" spans="2:15" ht="37.5" customHeight="1" x14ac:dyDescent="0.25">
      <c r="B36" s="48" t="s">
        <v>26</v>
      </c>
      <c r="C36" s="48"/>
      <c r="D36" s="48"/>
      <c r="E36" s="48"/>
      <c r="F36" s="50" t="s">
        <v>141</v>
      </c>
      <c r="G36" s="49"/>
      <c r="H36" s="49"/>
      <c r="I36" s="49"/>
      <c r="J36" s="49"/>
    </row>
    <row r="37" spans="2:15" ht="55.5" customHeight="1" x14ac:dyDescent="0.25">
      <c r="B37" s="48" t="s">
        <v>27</v>
      </c>
      <c r="C37" s="48"/>
      <c r="D37" s="48"/>
      <c r="E37" s="48"/>
      <c r="F37" s="50" t="s">
        <v>142</v>
      </c>
      <c r="G37" s="49"/>
      <c r="H37" s="49"/>
      <c r="I37" s="49"/>
      <c r="J37" s="49"/>
      <c r="K37" s="11"/>
      <c r="L37" s="11"/>
    </row>
    <row r="38" spans="2:15" ht="21.75" customHeight="1" x14ac:dyDescent="0.25">
      <c r="B38" s="48" t="s">
        <v>28</v>
      </c>
      <c r="C38" s="48"/>
      <c r="D38" s="48"/>
      <c r="E38" s="48"/>
      <c r="F38" s="19" t="s">
        <v>104</v>
      </c>
      <c r="G38" s="19"/>
      <c r="H38" s="19"/>
      <c r="I38" s="19"/>
      <c r="J38" s="19"/>
    </row>
    <row r="39" spans="2:15" ht="158.25" customHeight="1" x14ac:dyDescent="0.25">
      <c r="B39" s="51" t="s">
        <v>29</v>
      </c>
      <c r="C39" s="51"/>
      <c r="D39" s="51"/>
      <c r="E39" s="51"/>
      <c r="F39" s="50" t="s">
        <v>132</v>
      </c>
      <c r="G39" s="50"/>
      <c r="H39" s="50"/>
      <c r="I39" s="50"/>
      <c r="J39" s="50"/>
    </row>
    <row r="40" spans="2:15" ht="26.25" customHeight="1" x14ac:dyDescent="0.25">
      <c r="B40" s="48" t="s">
        <v>30</v>
      </c>
      <c r="C40" s="48"/>
      <c r="D40" s="48"/>
      <c r="E40" s="48"/>
      <c r="F40" s="49" t="s">
        <v>133</v>
      </c>
      <c r="G40" s="49"/>
      <c r="H40" s="49"/>
      <c r="I40" s="49"/>
      <c r="J40" s="49"/>
    </row>
    <row r="41" spans="2:15" x14ac:dyDescent="0.25">
      <c r="B41" s="24" t="s">
        <v>31</v>
      </c>
      <c r="C41" s="24"/>
      <c r="D41" s="24"/>
      <c r="E41" s="24"/>
      <c r="F41" s="24" t="s">
        <v>32</v>
      </c>
      <c r="G41" s="24"/>
      <c r="H41" s="24"/>
      <c r="I41" s="24"/>
      <c r="J41" s="24"/>
    </row>
    <row r="42" spans="2:15" ht="21.75" customHeight="1" x14ac:dyDescent="0.25">
      <c r="B42" s="19" t="s">
        <v>105</v>
      </c>
      <c r="C42" s="19"/>
      <c r="D42" s="19"/>
      <c r="E42" s="19"/>
      <c r="F42" s="20" t="s">
        <v>92</v>
      </c>
      <c r="G42" s="20"/>
      <c r="H42" s="20"/>
      <c r="I42" s="20"/>
      <c r="J42" s="20"/>
    </row>
    <row r="43" spans="2:15" ht="21.75" customHeight="1" x14ac:dyDescent="0.25">
      <c r="B43" s="19" t="s">
        <v>94</v>
      </c>
      <c r="C43" s="19"/>
      <c r="D43" s="19"/>
      <c r="E43" s="19"/>
      <c r="F43" s="20" t="s">
        <v>93</v>
      </c>
      <c r="G43" s="20"/>
      <c r="H43" s="20"/>
      <c r="I43" s="20"/>
      <c r="J43" s="20"/>
    </row>
    <row r="44" spans="2:15" ht="54.75" customHeight="1" x14ac:dyDescent="0.25">
      <c r="B44" s="19" t="s">
        <v>95</v>
      </c>
      <c r="C44" s="19"/>
      <c r="D44" s="19"/>
      <c r="E44" s="19"/>
      <c r="F44" s="20" t="s">
        <v>108</v>
      </c>
      <c r="G44" s="20"/>
      <c r="H44" s="20"/>
      <c r="I44" s="20"/>
      <c r="J44" s="20"/>
    </row>
    <row r="45" spans="2:15" ht="21.75" customHeight="1" x14ac:dyDescent="0.25">
      <c r="B45" s="19" t="s">
        <v>96</v>
      </c>
      <c r="C45" s="19"/>
      <c r="D45" s="19"/>
      <c r="E45" s="19"/>
      <c r="F45" s="20" t="s">
        <v>97</v>
      </c>
      <c r="G45" s="20"/>
      <c r="H45" s="20"/>
      <c r="I45" s="20"/>
      <c r="J45" s="20"/>
    </row>
    <row r="46" spans="2:15" ht="21.75" customHeight="1" x14ac:dyDescent="0.25">
      <c r="B46" s="19" t="s">
        <v>98</v>
      </c>
      <c r="C46" s="19"/>
      <c r="D46" s="19"/>
      <c r="E46" s="19"/>
      <c r="F46" s="20" t="s">
        <v>99</v>
      </c>
      <c r="G46" s="20"/>
      <c r="H46" s="20"/>
      <c r="I46" s="20"/>
      <c r="J46" s="20"/>
    </row>
    <row r="47" spans="2:15" ht="21.75" customHeight="1" x14ac:dyDescent="0.25">
      <c r="B47" s="19" t="s">
        <v>107</v>
      </c>
      <c r="C47" s="19"/>
      <c r="D47" s="19"/>
      <c r="E47" s="19"/>
      <c r="F47" s="20" t="s">
        <v>100</v>
      </c>
      <c r="G47" s="20"/>
      <c r="H47" s="20"/>
      <c r="I47" s="20"/>
      <c r="J47" s="20"/>
    </row>
    <row r="48" spans="2:15" ht="21.75" customHeight="1" x14ac:dyDescent="0.25">
      <c r="B48" s="19" t="s">
        <v>101</v>
      </c>
      <c r="C48" s="19"/>
      <c r="D48" s="19"/>
      <c r="E48" s="19"/>
      <c r="F48" s="20" t="s">
        <v>106</v>
      </c>
      <c r="G48" s="20"/>
      <c r="H48" s="20"/>
      <c r="I48" s="20"/>
      <c r="J48" s="20"/>
    </row>
    <row r="49" spans="2:11" ht="21.75" customHeight="1" x14ac:dyDescent="0.25">
      <c r="B49" s="19" t="s">
        <v>103</v>
      </c>
      <c r="C49" s="19"/>
      <c r="D49" s="19"/>
      <c r="E49" s="19"/>
      <c r="F49" s="20" t="s">
        <v>102</v>
      </c>
      <c r="G49" s="20"/>
      <c r="H49" s="20"/>
      <c r="I49" s="20"/>
      <c r="J49" s="20"/>
    </row>
    <row r="50" spans="2:11" ht="52.5" customHeight="1" x14ac:dyDescent="0.25">
      <c r="B50" s="51" t="s">
        <v>52</v>
      </c>
      <c r="C50" s="51"/>
      <c r="D50" s="51"/>
      <c r="E50" s="51"/>
      <c r="F50" s="50" t="s">
        <v>143</v>
      </c>
      <c r="G50" s="50"/>
      <c r="H50" s="50"/>
      <c r="I50" s="50"/>
      <c r="J50" s="50"/>
      <c r="K50" s="10"/>
    </row>
    <row r="51" spans="2:11" x14ac:dyDescent="0.25">
      <c r="B51" s="73" t="s">
        <v>63</v>
      </c>
      <c r="C51" s="74"/>
      <c r="D51" s="74"/>
      <c r="E51" s="75"/>
      <c r="F51" s="76">
        <v>0.6</v>
      </c>
      <c r="G51" s="46"/>
      <c r="H51" s="46"/>
      <c r="I51" s="46"/>
      <c r="J51" s="47"/>
    </row>
    <row r="52" spans="2:11" x14ac:dyDescent="0.25">
      <c r="B52" s="48" t="s">
        <v>33</v>
      </c>
      <c r="C52" s="48"/>
      <c r="D52" s="48"/>
      <c r="E52" s="48"/>
      <c r="F52" s="55" t="s">
        <v>39</v>
      </c>
      <c r="G52" s="56"/>
      <c r="H52" s="55" t="s">
        <v>40</v>
      </c>
      <c r="I52" s="57"/>
      <c r="J52" s="56"/>
    </row>
    <row r="53" spans="2:11" ht="47.25" customHeight="1" x14ac:dyDescent="0.25">
      <c r="B53" s="48"/>
      <c r="C53" s="48"/>
      <c r="D53" s="48"/>
      <c r="E53" s="48"/>
      <c r="F53" s="14" t="s">
        <v>118</v>
      </c>
      <c r="G53" s="15"/>
      <c r="H53" s="52" t="s">
        <v>120</v>
      </c>
      <c r="I53" s="53"/>
      <c r="J53" s="54"/>
    </row>
    <row r="54" spans="2:11" ht="50.25" customHeight="1" x14ac:dyDescent="0.25">
      <c r="B54" s="48"/>
      <c r="C54" s="48"/>
      <c r="D54" s="48"/>
      <c r="E54" s="48"/>
      <c r="F54" s="14" t="s">
        <v>117</v>
      </c>
      <c r="G54" s="15"/>
      <c r="H54" s="14" t="s">
        <v>123</v>
      </c>
      <c r="I54" s="16"/>
      <c r="J54" s="15"/>
    </row>
    <row r="55" spans="2:11" ht="36.75" customHeight="1" x14ac:dyDescent="0.25">
      <c r="B55" s="48"/>
      <c r="C55" s="48"/>
      <c r="D55" s="48"/>
      <c r="E55" s="48"/>
      <c r="F55" s="17" t="s">
        <v>119</v>
      </c>
      <c r="G55" s="18"/>
      <c r="H55" s="14" t="s">
        <v>122</v>
      </c>
      <c r="I55" s="16"/>
      <c r="J55" s="15"/>
    </row>
    <row r="56" spans="2:11" ht="29.25" customHeight="1" x14ac:dyDescent="0.25">
      <c r="B56" s="48"/>
      <c r="C56" s="48"/>
      <c r="D56" s="48"/>
      <c r="E56" s="48"/>
      <c r="F56" s="17" t="s">
        <v>129</v>
      </c>
      <c r="G56" s="18"/>
      <c r="H56" s="14" t="s">
        <v>121</v>
      </c>
      <c r="I56" s="16"/>
      <c r="J56" s="15"/>
    </row>
    <row r="57" spans="2:11" ht="62.25" customHeight="1" x14ac:dyDescent="0.25">
      <c r="B57" s="48"/>
      <c r="C57" s="48"/>
      <c r="D57" s="48"/>
      <c r="E57" s="48"/>
      <c r="F57" s="17" t="s">
        <v>130</v>
      </c>
      <c r="G57" s="18"/>
      <c r="H57" s="14" t="s">
        <v>124</v>
      </c>
      <c r="I57" s="16"/>
      <c r="J57" s="15"/>
    </row>
    <row r="58" spans="2:11" ht="145.5" customHeight="1" x14ac:dyDescent="0.25">
      <c r="B58" s="48" t="s">
        <v>36</v>
      </c>
      <c r="C58" s="48"/>
      <c r="D58" s="48"/>
      <c r="E58" s="48"/>
      <c r="F58" s="50" t="s">
        <v>125</v>
      </c>
      <c r="G58" s="50"/>
      <c r="H58" s="50"/>
      <c r="I58" s="50"/>
      <c r="J58" s="50"/>
    </row>
    <row r="59" spans="2:11" ht="25.5" customHeight="1" x14ac:dyDescent="0.25">
      <c r="B59" s="51" t="s">
        <v>112</v>
      </c>
      <c r="C59" s="48"/>
      <c r="D59" s="48"/>
      <c r="E59" s="48"/>
      <c r="F59" s="50" t="s">
        <v>41</v>
      </c>
      <c r="G59" s="50"/>
      <c r="H59" s="50" t="s">
        <v>110</v>
      </c>
      <c r="I59" s="50"/>
      <c r="J59" s="50"/>
    </row>
    <row r="60" spans="2:11" ht="36.75" customHeight="1" x14ac:dyDescent="0.25">
      <c r="B60" s="48"/>
      <c r="C60" s="48"/>
      <c r="D60" s="48"/>
      <c r="E60" s="48"/>
      <c r="F60" s="50" t="s">
        <v>42</v>
      </c>
      <c r="G60" s="50"/>
      <c r="H60" s="50" t="s">
        <v>126</v>
      </c>
      <c r="I60" s="50"/>
      <c r="J60" s="50"/>
    </row>
    <row r="61" spans="2:11" ht="75" customHeight="1" x14ac:dyDescent="0.25">
      <c r="B61" s="48"/>
      <c r="C61" s="48"/>
      <c r="D61" s="48"/>
      <c r="E61" s="48"/>
      <c r="F61" s="50" t="s">
        <v>43</v>
      </c>
      <c r="G61" s="50"/>
      <c r="H61" s="50" t="s">
        <v>111</v>
      </c>
      <c r="I61" s="50"/>
      <c r="J61" s="50"/>
    </row>
    <row r="62" spans="2:11" ht="25.5" customHeight="1" x14ac:dyDescent="0.25">
      <c r="B62" s="48"/>
      <c r="C62" s="48"/>
      <c r="D62" s="48"/>
      <c r="E62" s="48"/>
      <c r="F62" s="50" t="s">
        <v>44</v>
      </c>
      <c r="G62" s="50"/>
      <c r="H62" s="50" t="s">
        <v>114</v>
      </c>
      <c r="I62" s="50"/>
      <c r="J62" s="50"/>
    </row>
    <row r="63" spans="2:11" ht="124.5" customHeight="1" x14ac:dyDescent="0.25">
      <c r="B63" s="48" t="s">
        <v>53</v>
      </c>
      <c r="C63" s="48"/>
      <c r="D63" s="48"/>
      <c r="E63" s="48"/>
      <c r="F63" s="50" t="s">
        <v>113</v>
      </c>
      <c r="G63" s="50"/>
      <c r="H63" s="50"/>
      <c r="I63" s="50"/>
      <c r="J63" s="50"/>
    </row>
    <row r="64" spans="2:11" ht="20.25" customHeight="1" x14ac:dyDescent="0.25">
      <c r="B64" s="67" t="s">
        <v>59</v>
      </c>
      <c r="C64" s="68"/>
      <c r="D64" s="68"/>
      <c r="E64" s="68"/>
      <c r="F64" s="68"/>
      <c r="G64" s="68"/>
      <c r="H64" s="68"/>
      <c r="I64" s="68"/>
      <c r="J64" s="69"/>
    </row>
    <row r="65" spans="2:12" ht="96.75" customHeight="1" x14ac:dyDescent="0.25">
      <c r="B65" s="42" t="s">
        <v>62</v>
      </c>
      <c r="C65" s="43"/>
      <c r="D65" s="43"/>
      <c r="E65" s="43"/>
      <c r="F65" s="44"/>
      <c r="G65" s="77" t="s">
        <v>127</v>
      </c>
      <c r="H65" s="78"/>
      <c r="I65" s="78"/>
      <c r="J65" s="79"/>
    </row>
    <row r="66" spans="2:12" ht="36" customHeight="1" x14ac:dyDescent="0.25">
      <c r="B66" s="42" t="s">
        <v>60</v>
      </c>
      <c r="C66" s="43"/>
      <c r="D66" s="43"/>
      <c r="E66" s="43"/>
      <c r="F66" s="44"/>
      <c r="G66" s="77" t="s">
        <v>138</v>
      </c>
      <c r="H66" s="78"/>
      <c r="I66" s="78"/>
      <c r="J66" s="79"/>
    </row>
    <row r="67" spans="2:12" ht="60.75" customHeight="1" x14ac:dyDescent="0.25">
      <c r="B67" s="42" t="s">
        <v>61</v>
      </c>
      <c r="C67" s="43"/>
      <c r="D67" s="43"/>
      <c r="E67" s="43"/>
      <c r="F67" s="44"/>
      <c r="G67" s="77" t="s">
        <v>128</v>
      </c>
      <c r="H67" s="78"/>
      <c r="I67" s="78"/>
      <c r="J67" s="79"/>
    </row>
    <row r="68" spans="2:12" ht="18.75" x14ac:dyDescent="0.25">
      <c r="B68" s="21" t="s">
        <v>37</v>
      </c>
      <c r="C68" s="21"/>
      <c r="D68" s="21"/>
      <c r="E68" s="21"/>
      <c r="F68" s="21"/>
      <c r="G68" s="21"/>
      <c r="H68" s="21"/>
      <c r="I68" s="21"/>
      <c r="J68" s="21"/>
    </row>
    <row r="69" spans="2:12" ht="22.5" customHeight="1" x14ac:dyDescent="0.25">
      <c r="B69" s="48" t="s">
        <v>46</v>
      </c>
      <c r="C69" s="48"/>
      <c r="D69" s="48"/>
      <c r="E69" s="48"/>
      <c r="F69" s="63">
        <v>12320796</v>
      </c>
      <c r="G69" s="23"/>
      <c r="H69" s="23"/>
      <c r="I69" s="23"/>
      <c r="J69" s="23"/>
      <c r="K69" s="12"/>
      <c r="L69" s="13"/>
    </row>
    <row r="70" spans="2:12" ht="24" customHeight="1" x14ac:dyDescent="0.25">
      <c r="B70" s="42" t="s">
        <v>58</v>
      </c>
      <c r="C70" s="43"/>
      <c r="D70" s="43"/>
      <c r="E70" s="44"/>
      <c r="F70" s="64">
        <v>0</v>
      </c>
      <c r="G70" s="65"/>
      <c r="H70" s="65"/>
      <c r="I70" s="65"/>
      <c r="J70" s="66"/>
      <c r="K70" s="12"/>
      <c r="L70" s="13"/>
    </row>
    <row r="71" spans="2:12" ht="36" customHeight="1" x14ac:dyDescent="0.25">
      <c r="B71" s="51" t="s">
        <v>47</v>
      </c>
      <c r="C71" s="51"/>
      <c r="D71" s="51"/>
      <c r="E71" s="51"/>
      <c r="F71" s="64">
        <v>12087707.789999999</v>
      </c>
      <c r="G71" s="65"/>
      <c r="H71" s="65"/>
      <c r="I71" s="65"/>
      <c r="J71" s="66"/>
      <c r="K71" s="13"/>
      <c r="L71" s="13"/>
    </row>
    <row r="72" spans="2:12" x14ac:dyDescent="0.25">
      <c r="B72" s="48" t="s">
        <v>48</v>
      </c>
      <c r="C72" s="48"/>
      <c r="D72" s="48"/>
      <c r="E72" s="48"/>
      <c r="F72" s="59"/>
      <c r="G72" s="59"/>
      <c r="H72" s="59"/>
      <c r="I72" s="59"/>
      <c r="J72" s="59"/>
    </row>
    <row r="73" spans="2:12" x14ac:dyDescent="0.25">
      <c r="B73" s="42" t="s">
        <v>57</v>
      </c>
      <c r="C73" s="43"/>
      <c r="D73" s="43"/>
      <c r="E73" s="44"/>
      <c r="F73" s="62">
        <v>12</v>
      </c>
      <c r="G73" s="62"/>
      <c r="H73" s="62"/>
      <c r="I73" s="62"/>
      <c r="J73" s="62"/>
    </row>
    <row r="74" spans="2:12" x14ac:dyDescent="0.25">
      <c r="B74" s="42" t="s">
        <v>66</v>
      </c>
      <c r="C74" s="43"/>
      <c r="D74" s="43"/>
      <c r="E74" s="44"/>
      <c r="F74" s="70" t="s">
        <v>115</v>
      </c>
      <c r="G74" s="71"/>
      <c r="H74" s="71"/>
      <c r="I74" s="71"/>
      <c r="J74" s="72"/>
    </row>
    <row r="75" spans="2:12" ht="36.75" customHeight="1" x14ac:dyDescent="0.25">
      <c r="B75" s="60" t="s">
        <v>49</v>
      </c>
      <c r="C75" s="60"/>
      <c r="D75" s="60"/>
      <c r="E75" s="60"/>
      <c r="F75" s="60"/>
      <c r="G75" s="60"/>
      <c r="H75" s="60"/>
      <c r="I75" s="61" t="s">
        <v>109</v>
      </c>
      <c r="J75" s="61"/>
      <c r="K75" s="9"/>
    </row>
    <row r="76" spans="2:12" ht="42.75" customHeight="1" x14ac:dyDescent="0.25">
      <c r="B76" s="60" t="s">
        <v>50</v>
      </c>
      <c r="C76" s="60"/>
      <c r="D76" s="60"/>
      <c r="E76" s="60"/>
      <c r="F76" s="60"/>
      <c r="G76" s="60"/>
      <c r="H76" s="60"/>
      <c r="I76" s="61" t="s">
        <v>80</v>
      </c>
      <c r="J76" s="61"/>
      <c r="K76" s="9"/>
    </row>
    <row r="77" spans="2:12" ht="18.75" x14ac:dyDescent="0.25">
      <c r="B77" s="21" t="s">
        <v>51</v>
      </c>
      <c r="C77" s="21"/>
      <c r="D77" s="21"/>
      <c r="E77" s="21"/>
      <c r="F77" s="21"/>
      <c r="G77" s="21"/>
      <c r="H77" s="21"/>
      <c r="I77" s="21"/>
      <c r="J77" s="21"/>
    </row>
    <row r="78" spans="2:12" x14ac:dyDescent="0.25">
      <c r="B78" s="19" t="s">
        <v>55</v>
      </c>
      <c r="C78" s="19"/>
      <c r="D78" s="19"/>
      <c r="E78" s="19"/>
      <c r="F78" s="19"/>
      <c r="G78" s="19"/>
      <c r="H78" s="80" t="s">
        <v>139</v>
      </c>
      <c r="I78" s="41"/>
      <c r="J78" s="41"/>
    </row>
    <row r="79" spans="2:12" x14ac:dyDescent="0.25">
      <c r="B79" s="19" t="s">
        <v>54</v>
      </c>
      <c r="C79" s="19"/>
      <c r="D79" s="19"/>
      <c r="E79" s="19"/>
      <c r="F79" s="19"/>
      <c r="G79" s="19"/>
      <c r="H79" s="81">
        <f>F71</f>
        <v>12087707.789999999</v>
      </c>
      <c r="I79" s="41"/>
      <c r="J79" s="41"/>
    </row>
    <row r="80" spans="2:12" x14ac:dyDescent="0.25">
      <c r="B80" s="19" t="s">
        <v>56</v>
      </c>
      <c r="C80" s="19"/>
      <c r="D80" s="19"/>
      <c r="E80" s="19"/>
      <c r="F80" s="19"/>
      <c r="G80" s="19"/>
      <c r="H80" s="58"/>
      <c r="I80" s="58"/>
      <c r="J80" s="58"/>
    </row>
    <row r="81" spans="2:11" x14ac:dyDescent="0.25">
      <c r="B81" s="19" t="s">
        <v>64</v>
      </c>
      <c r="C81" s="19"/>
      <c r="D81" s="19"/>
      <c r="E81" s="19"/>
      <c r="F81" s="19"/>
      <c r="G81" s="19"/>
      <c r="H81" s="41" t="s">
        <v>116</v>
      </c>
      <c r="I81" s="41"/>
      <c r="J81" s="41"/>
    </row>
    <row r="82" spans="2:11" ht="18.75" x14ac:dyDescent="0.25">
      <c r="B82" s="21" t="s">
        <v>65</v>
      </c>
      <c r="C82" s="21"/>
      <c r="D82" s="21"/>
      <c r="E82" s="21"/>
      <c r="F82" s="21"/>
      <c r="G82" s="21"/>
      <c r="H82" s="21"/>
      <c r="I82" s="21"/>
      <c r="J82" s="21"/>
    </row>
    <row r="83" spans="2:11" ht="244.5" customHeight="1" x14ac:dyDescent="0.25">
      <c r="B83" s="35"/>
      <c r="C83" s="35"/>
      <c r="D83" s="35"/>
      <c r="E83" s="35"/>
      <c r="F83" s="35"/>
      <c r="G83" s="35"/>
      <c r="H83" s="35"/>
      <c r="I83" s="35"/>
      <c r="J83" s="35"/>
      <c r="K83" s="9"/>
    </row>
    <row r="84" spans="2:11" ht="18.75" x14ac:dyDescent="0.25">
      <c r="B84" s="21" t="s">
        <v>67</v>
      </c>
      <c r="C84" s="21"/>
      <c r="D84" s="21"/>
      <c r="E84" s="21"/>
      <c r="F84" s="21"/>
      <c r="G84" s="21"/>
      <c r="H84" s="21"/>
      <c r="I84" s="21"/>
      <c r="J84" s="21"/>
    </row>
    <row r="85" spans="2:11" x14ac:dyDescent="0.25">
      <c r="B85" s="35"/>
      <c r="C85" s="35"/>
      <c r="D85" s="35"/>
      <c r="E85" s="35"/>
      <c r="F85" s="35"/>
      <c r="G85" s="35"/>
      <c r="H85" s="35"/>
      <c r="I85" s="35"/>
      <c r="J85" s="35"/>
    </row>
    <row r="86" spans="2:11" x14ac:dyDescent="0.25">
      <c r="B86" s="35"/>
      <c r="C86" s="35"/>
      <c r="D86" s="35"/>
      <c r="E86" s="35"/>
      <c r="F86" s="35"/>
      <c r="G86" s="35"/>
      <c r="H86" s="35"/>
      <c r="I86" s="35"/>
      <c r="J86" s="35"/>
      <c r="K86" s="9"/>
    </row>
    <row r="87" spans="2:11" x14ac:dyDescent="0.25">
      <c r="B87" s="35"/>
      <c r="C87" s="35"/>
      <c r="D87" s="35"/>
      <c r="E87" s="35"/>
      <c r="F87" s="35"/>
      <c r="G87" s="35"/>
      <c r="H87" s="35"/>
      <c r="I87" s="35"/>
      <c r="J87" s="35"/>
    </row>
    <row r="88" spans="2:11" x14ac:dyDescent="0.25">
      <c r="B88" s="35"/>
      <c r="C88" s="35"/>
      <c r="D88" s="35"/>
      <c r="E88" s="35"/>
      <c r="F88" s="35"/>
      <c r="G88" s="35"/>
      <c r="H88" s="35"/>
      <c r="I88" s="35"/>
      <c r="J88" s="35"/>
    </row>
    <row r="89" spans="2:11" x14ac:dyDescent="0.25">
      <c r="B89" s="35"/>
      <c r="C89" s="35"/>
      <c r="D89" s="35"/>
      <c r="E89" s="35"/>
      <c r="F89" s="35"/>
      <c r="G89" s="35"/>
      <c r="H89" s="35"/>
      <c r="I89" s="35"/>
      <c r="J89" s="35"/>
    </row>
    <row r="90" spans="2:11" x14ac:dyDescent="0.25">
      <c r="B90" s="35"/>
      <c r="C90" s="35"/>
      <c r="D90" s="35"/>
      <c r="E90" s="35"/>
      <c r="F90" s="35"/>
      <c r="G90" s="35"/>
      <c r="H90" s="35"/>
      <c r="I90" s="35"/>
      <c r="J90" s="35"/>
    </row>
    <row r="91" spans="2:11" x14ac:dyDescent="0.25">
      <c r="B91" s="35"/>
      <c r="C91" s="35"/>
      <c r="D91" s="35"/>
      <c r="E91" s="35"/>
      <c r="F91" s="35"/>
      <c r="G91" s="35"/>
      <c r="H91" s="35"/>
      <c r="I91" s="35"/>
      <c r="J91" s="35"/>
    </row>
    <row r="92" spans="2:11" x14ac:dyDescent="0.25">
      <c r="B92" s="35"/>
      <c r="C92" s="35"/>
      <c r="D92" s="35"/>
      <c r="E92" s="35"/>
      <c r="F92" s="35"/>
      <c r="G92" s="35"/>
      <c r="H92" s="35"/>
      <c r="I92" s="35"/>
      <c r="J92" s="35"/>
    </row>
    <row r="93" spans="2:11" x14ac:dyDescent="0.25">
      <c r="B93" s="35"/>
      <c r="C93" s="35"/>
      <c r="D93" s="35"/>
      <c r="E93" s="35"/>
      <c r="F93" s="35"/>
      <c r="G93" s="35"/>
      <c r="H93" s="35"/>
      <c r="I93" s="35"/>
      <c r="J93" s="35"/>
    </row>
    <row r="94" spans="2:11" x14ac:dyDescent="0.25">
      <c r="B94" s="35"/>
      <c r="C94" s="35"/>
      <c r="D94" s="35"/>
      <c r="E94" s="35"/>
      <c r="F94" s="35"/>
      <c r="G94" s="35"/>
      <c r="H94" s="35"/>
      <c r="I94" s="35"/>
      <c r="J94" s="35"/>
    </row>
    <row r="95" spans="2:11" x14ac:dyDescent="0.25">
      <c r="B95" s="35"/>
      <c r="C95" s="35"/>
      <c r="D95" s="35"/>
      <c r="E95" s="35"/>
      <c r="F95" s="35"/>
      <c r="G95" s="35"/>
      <c r="H95" s="35"/>
      <c r="I95" s="35"/>
      <c r="J95" s="35"/>
    </row>
    <row r="96" spans="2:11" ht="282" customHeight="1" x14ac:dyDescent="0.25">
      <c r="B96" s="35"/>
      <c r="C96" s="35"/>
      <c r="D96" s="35"/>
      <c r="E96" s="35"/>
      <c r="F96" s="35"/>
      <c r="G96" s="35"/>
      <c r="H96" s="35"/>
      <c r="I96" s="35"/>
      <c r="J96" s="35"/>
    </row>
  </sheetData>
  <mergeCells count="149">
    <mergeCell ref="B83:J83"/>
    <mergeCell ref="B84:J84"/>
    <mergeCell ref="B85:J96"/>
    <mergeCell ref="F74:J74"/>
    <mergeCell ref="B51:E51"/>
    <mergeCell ref="F51:J51"/>
    <mergeCell ref="B81:G81"/>
    <mergeCell ref="H81:J81"/>
    <mergeCell ref="B82:J82"/>
    <mergeCell ref="B74:E74"/>
    <mergeCell ref="B66:F66"/>
    <mergeCell ref="G65:J65"/>
    <mergeCell ref="G66:J66"/>
    <mergeCell ref="B67:F67"/>
    <mergeCell ref="B65:F65"/>
    <mergeCell ref="G67:J67"/>
    <mergeCell ref="B76:H76"/>
    <mergeCell ref="I76:J76"/>
    <mergeCell ref="B77:J77"/>
    <mergeCell ref="B78:G78"/>
    <mergeCell ref="B79:G79"/>
    <mergeCell ref="B80:G80"/>
    <mergeCell ref="H78:J78"/>
    <mergeCell ref="H79:J79"/>
    <mergeCell ref="H80:J80"/>
    <mergeCell ref="B72:E72"/>
    <mergeCell ref="F72:J72"/>
    <mergeCell ref="B73:E73"/>
    <mergeCell ref="B75:H75"/>
    <mergeCell ref="I75:J75"/>
    <mergeCell ref="F73:J73"/>
    <mergeCell ref="B63:E63"/>
    <mergeCell ref="F63:J63"/>
    <mergeCell ref="B69:E69"/>
    <mergeCell ref="F69:J69"/>
    <mergeCell ref="B71:E71"/>
    <mergeCell ref="F71:J71"/>
    <mergeCell ref="B70:E70"/>
    <mergeCell ref="F70:J70"/>
    <mergeCell ref="B64:J64"/>
    <mergeCell ref="B68:J68"/>
    <mergeCell ref="B33:E33"/>
    <mergeCell ref="F33:J33"/>
    <mergeCell ref="F59:G59"/>
    <mergeCell ref="F60:G60"/>
    <mergeCell ref="F61:G61"/>
    <mergeCell ref="F62:G62"/>
    <mergeCell ref="B34:E34"/>
    <mergeCell ref="F34:J34"/>
    <mergeCell ref="B59:E62"/>
    <mergeCell ref="H59:J59"/>
    <mergeCell ref="H60:J60"/>
    <mergeCell ref="H61:J61"/>
    <mergeCell ref="H53:J53"/>
    <mergeCell ref="H55:J55"/>
    <mergeCell ref="H57:J57"/>
    <mergeCell ref="B58:E58"/>
    <mergeCell ref="F58:J58"/>
    <mergeCell ref="F52:G52"/>
    <mergeCell ref="H52:J52"/>
    <mergeCell ref="F53:G53"/>
    <mergeCell ref="B52:E57"/>
    <mergeCell ref="F39:J39"/>
    <mergeCell ref="H62:J62"/>
    <mergeCell ref="F38:J38"/>
    <mergeCell ref="B35:E35"/>
    <mergeCell ref="F35:J35"/>
    <mergeCell ref="F50:J50"/>
    <mergeCell ref="B50:E50"/>
    <mergeCell ref="B42:E42"/>
    <mergeCell ref="B43:E43"/>
    <mergeCell ref="B49:E49"/>
    <mergeCell ref="F42:J42"/>
    <mergeCell ref="F43:J43"/>
    <mergeCell ref="F49:J49"/>
    <mergeCell ref="B39:E39"/>
    <mergeCell ref="B40:E40"/>
    <mergeCell ref="F40:J40"/>
    <mergeCell ref="B41:E41"/>
    <mergeCell ref="F41:J41"/>
    <mergeCell ref="B36:E36"/>
    <mergeCell ref="F36:J36"/>
    <mergeCell ref="F37:J37"/>
    <mergeCell ref="B37:E37"/>
    <mergeCell ref="B38:E38"/>
    <mergeCell ref="B26:J26"/>
    <mergeCell ref="B25:G25"/>
    <mergeCell ref="B32:E32"/>
    <mergeCell ref="F32:J32"/>
    <mergeCell ref="H25:J25"/>
    <mergeCell ref="B24:G24"/>
    <mergeCell ref="H24:J24"/>
    <mergeCell ref="B27:J27"/>
    <mergeCell ref="B29:J29"/>
    <mergeCell ref="B28:J28"/>
    <mergeCell ref="B30:J30"/>
    <mergeCell ref="B31:E31"/>
    <mergeCell ref="F31:J31"/>
    <mergeCell ref="B15:H15"/>
    <mergeCell ref="B16:H16"/>
    <mergeCell ref="I15:J15"/>
    <mergeCell ref="I16:J16"/>
    <mergeCell ref="B17:J17"/>
    <mergeCell ref="B22:G22"/>
    <mergeCell ref="H22:J22"/>
    <mergeCell ref="B23:G23"/>
    <mergeCell ref="H23:J23"/>
    <mergeCell ref="B19:G19"/>
    <mergeCell ref="I19:J19"/>
    <mergeCell ref="B21:G21"/>
    <mergeCell ref="I21:J21"/>
    <mergeCell ref="B18:G18"/>
    <mergeCell ref="I18:J18"/>
    <mergeCell ref="B20:G20"/>
    <mergeCell ref="I20:J20"/>
    <mergeCell ref="B10:J10"/>
    <mergeCell ref="B11:J11"/>
    <mergeCell ref="B12:J12"/>
    <mergeCell ref="B13:J13"/>
    <mergeCell ref="B14:J14"/>
    <mergeCell ref="B2:G3"/>
    <mergeCell ref="H2:J3"/>
    <mergeCell ref="C9:J9"/>
    <mergeCell ref="C5:F5"/>
    <mergeCell ref="C6:F6"/>
    <mergeCell ref="C7:F7"/>
    <mergeCell ref="C4:F4"/>
    <mergeCell ref="H4:J4"/>
    <mergeCell ref="H5:J5"/>
    <mergeCell ref="H6:J6"/>
    <mergeCell ref="H7:J7"/>
    <mergeCell ref="B8:F8"/>
    <mergeCell ref="G8:J8"/>
    <mergeCell ref="F54:G54"/>
    <mergeCell ref="H54:J54"/>
    <mergeCell ref="H56:J56"/>
    <mergeCell ref="F55:G55"/>
    <mergeCell ref="F56:G56"/>
    <mergeCell ref="F57:G57"/>
    <mergeCell ref="B44:E44"/>
    <mergeCell ref="F44:J44"/>
    <mergeCell ref="B45:E45"/>
    <mergeCell ref="F45:J45"/>
    <mergeCell ref="B46:E46"/>
    <mergeCell ref="F46:J46"/>
    <mergeCell ref="B47:E47"/>
    <mergeCell ref="F47:J47"/>
    <mergeCell ref="B48:E48"/>
    <mergeCell ref="F48:J48"/>
  </mergeCells>
  <pageMargins left="0.7" right="0.7" top="0.75" bottom="0.75" header="0.3" footer="0.3"/>
  <pageSetup orientation="portrait" horizontalDpi="1200" verticalDpi="1200"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DATOS!$B$3:$B$5</xm:f>
          </x14:formula1>
          <xm:sqref>F35:J35</xm:sqref>
        </x14:dataValidation>
        <x14:dataValidation type="list" allowBlank="1" showInputMessage="1" showErrorMessage="1">
          <x14:formula1>
            <xm:f>DATOS!$B$10:$B$14</xm:f>
          </x14:formula1>
          <xm:sqref>G8:J8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B14"/>
  <sheetViews>
    <sheetView topLeftCell="A93" workbookViewId="0">
      <selection activeCell="E111" sqref="E111"/>
    </sheetView>
  </sheetViews>
  <sheetFormatPr baseColWidth="10" defaultRowHeight="15" x14ac:dyDescent="0.25"/>
  <sheetData>
    <row r="3" spans="2:2" x14ac:dyDescent="0.25">
      <c r="B3" t="s">
        <v>23</v>
      </c>
    </row>
    <row r="4" spans="2:2" x14ac:dyDescent="0.25">
      <c r="B4" t="s">
        <v>24</v>
      </c>
    </row>
    <row r="5" spans="2:2" x14ac:dyDescent="0.25">
      <c r="B5" t="s">
        <v>25</v>
      </c>
    </row>
    <row r="10" spans="2:2" x14ac:dyDescent="0.25">
      <c r="B10" t="s">
        <v>69</v>
      </c>
    </row>
    <row r="11" spans="2:2" x14ac:dyDescent="0.25">
      <c r="B11" t="s">
        <v>70</v>
      </c>
    </row>
    <row r="12" spans="2:2" x14ac:dyDescent="0.25">
      <c r="B12" t="s">
        <v>71</v>
      </c>
    </row>
    <row r="13" spans="2:2" x14ac:dyDescent="0.25">
      <c r="B13" t="s">
        <v>72</v>
      </c>
    </row>
    <row r="14" spans="2:2" x14ac:dyDescent="0.25">
      <c r="B14" t="s">
        <v>73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Información general y contexto</vt:lpstr>
      <vt:lpstr>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Baracaldo</dc:creator>
  <cp:lastModifiedBy>Luz Esperanza Pantano Espinosa</cp:lastModifiedBy>
  <dcterms:created xsi:type="dcterms:W3CDTF">2021-04-12T19:34:29Z</dcterms:created>
  <dcterms:modified xsi:type="dcterms:W3CDTF">2021-07-19T23:33:46Z</dcterms:modified>
</cp:coreProperties>
</file>